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PR.0061\"/>
    </mc:Choice>
  </mc:AlternateContent>
  <bookViews>
    <workbookView xWindow="0" yWindow="0" windowWidth="19200" windowHeight="1140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9" i="33"/>
  <c r="A5" i="33"/>
  <c r="A5" i="10"/>
  <c r="B26" i="22" l="1"/>
  <c r="A4" i="32"/>
  <c r="A9" i="30"/>
  <c r="A15" i="30"/>
  <c r="A12" i="30"/>
  <c r="A15" i="5"/>
  <c r="A5" i="22"/>
  <c r="A5" i="5"/>
  <c r="A5" i="30"/>
  <c r="A4" i="17"/>
  <c r="A5" i="6"/>
  <c r="A5" i="14"/>
  <c r="A6" i="13"/>
  <c r="B22" i="22"/>
  <c r="A4" i="12"/>
  <c r="A15" i="22"/>
  <c r="B21" i="22"/>
  <c r="A12" i="22"/>
  <c r="A9" i="22"/>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<sst xmlns="http://schemas.openxmlformats.org/spreadsheetml/2006/main" count="1034" uniqueCount="585">
  <si>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</si>
  <si>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</si>
  <si>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</si>
  <si>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</si>
  <si>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</si>
  <si>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</si>
  <si>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</si>
  <si>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</si>
  <si>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</si>
  <si>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</si>
  <si>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</si>
  <si>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</si>
  <si>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</si>
  <si>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</si>
  <si>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</si>
  <si>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</si>
  <si>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</si>
  <si>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</si>
  <si>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</si>
  <si>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</si>
  <si>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</si>
  <si>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</si>
  <si>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</si>
  <si>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</si>
  <si>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</si>
  <si>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</si>
  <si>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</si>
  <si>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</si>
  <si>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</si>
  <si>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</si>
  <si>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</si>
  <si>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</si>
  <si>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</si>
  <si>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</si>
  <si>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</si>
  <si>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</si>
  <si>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</si>
  <si>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</si>
  <si>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</si>
  <si>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</si>
  <si>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</si>
  <si>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</si>
  <si>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</si>
  <si>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</si>
  <si>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</si>
  <si>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</si>
  <si>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</si>
  <si>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</si>
  <si>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</si>
  <si>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</si>
  <si>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</si>
  <si>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</si>
  <si>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</si>
  <si>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</si>
  <si>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</si>
  <si>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</si>
  <si>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</si>
  <si>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</si>
  <si>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</si>
  <si>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</si>
  <si>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</si>
  <si>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</si>
  <si>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</si>
  <si>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</si>
  <si>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</si>
  <si>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</si>
  <si>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</si>
  <si>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</si>
  <si>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</si>
  <si>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</si>
  <si>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</si>
  <si>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</si>
  <si>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</si>
  <si>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</si>
  <si>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</si>
  <si>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</si>
  <si>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</si>
  <si>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</si>
  <si>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</si>
  <si>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</si>
  <si>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</si>
  <si>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</si>
  <si>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</si>
  <si>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</si>
  <si>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</si>
  <si>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</si>
  <si>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</si>
  <si>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</si>
  <si>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</si>
  <si>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</si>
  <si>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</si>
  <si>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</si>
  <si>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</si>
  <si>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</si>
  <si>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</si>
  <si>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</si>
  <si>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</si>
  <si>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</si>
  <si>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</si>
  <si>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</si>
  <si>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</si>
  <si>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</si>
  <si>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</si>
  <si>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</si>
  <si>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</si>
  <si>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</si>
  <si>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</si>
  <si>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</si>
  <si>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</si>
  <si>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</si>
  <si>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</si>
  <si>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</si>
  <si>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</si>
  <si>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</si>
  <si>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</si>
  <si>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</si>
  <si>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</si>
  <si>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</si>
  <si>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</si>
  <si>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</si>
  <si>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</si>
  <si>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</si>
  <si>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</si>
  <si>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</si>
  <si>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</si>
  <si>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</si>
  <si>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</si>
  <si>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</si>
  <si>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</si>
  <si>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</si>
  <si>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</si>
  <si>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</si>
  <si>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</si>
  <si>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</si>
  <si>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</si>
  <si>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</si>
  <si>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</si>
  <si>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</si>
  <si>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</si>
  <si>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</si>
  <si>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</si>
  <si>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</si>
  <si>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</si>
  <si>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</si>
  <si>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</si>
  <si>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</si>
  <si>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</si>
  <si>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</si>
  <si>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</si>
  <si>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</si>
  <si>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</si>
  <si>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</si>
  <si>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</si>
  <si>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</si>
  <si>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</si>
  <si>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</si>
  <si>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</si>
  <si>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</si>
  <si>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</si>
  <si>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</si>
  <si>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</si>
  <si>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</si>
  <si>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</si>
  <si>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</si>
  <si>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</si>
  <si>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</si>
  <si>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</si>
  <si>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</si>
  <si>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</si>
  <si>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</si>
  <si>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</si>
  <si>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</si>
  <si>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</si>
  <si>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</si>
  <si>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</si>
  <si>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</si>
  <si>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</si>
  <si>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</si>
  <si>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</si>
  <si>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</si>
  <si>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</si>
  <si>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</si>
  <si>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</si>
  <si>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</si>
  <si>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</si>
  <si>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</si>
  <si>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</si>
  <si>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</si>
  <si>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</si>
  <si>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</si>
  <si>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</si>
  <si>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</si>
  <si>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</si>
  <si>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</si>
  <si>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</si>
  <si>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</si>
  <si>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</si>
  <si>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</si>
  <si>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</si>
  <si>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</si>
  <si>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</si>
  <si>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</si>
  <si>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</si>
  <si>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</si>
  <si>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</si>
  <si>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</si>
  <si>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</si>
  <si>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</si>
  <si>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</si>
  <si>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</si>
  <si>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</si>
  <si>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</si>
  <si>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</si>
  <si>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</si>
  <si>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</si>
  <si>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</si>
  <si>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</si>
  <si>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</si>
  <si>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</si>
  <si>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</si>
  <si>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</si>
  <si>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</si>
  <si>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</si>
  <si>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</si>
  <si>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</si>
  <si>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</si>
  <si>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</si>
  <si>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</si>
  <si>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</si>
  <si>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</si>
  <si>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</si>
  <si>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</si>
  <si>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</si>
  <si>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</si>
  <si>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</si>
  <si>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</si>
  <si>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</si>
  <si>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</si>
  <si>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</si>
  <si>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</si>
  <si>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</si>
  <si>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</si>
  <si>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</si>
  <si>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</si>
  <si>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</si>
  <si>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</si>
  <si>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</si>
  <si>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</si>
  <si>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</si>
  <si>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</si>
  <si>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</si>
  <si>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</si>
  <si>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</si>
  <si>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</si>
  <si>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</si>
  <si>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</si>
  <si>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</si>
  <si>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</si>
  <si>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</si>
  <si>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</si>
  <si>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</si>
  <si>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</si>
  <si>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</si>
  <si>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</si>
  <si>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</si>
  <si>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</si>
  <si>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</si>
  <si>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</si>
  <si>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</si>
  <si>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</si>
  <si>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</si>
  <si>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</si>
  <si>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</si>
  <si>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</si>
  <si>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</si>
  <si>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</si>
  <si>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</si>
  <si>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</si>
  <si>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</si>
  <si>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</si>
  <si>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</si>
  <si>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</si>
  <si>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</si>
  <si>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</si>
  <si>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</si>
  <si>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</si>
  <si>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</si>
  <si>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</si>
  <si>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</si>
  <si>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</si>
  <si>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</si>
  <si>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</si>
  <si>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</si>
  <si>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</si>
  <si>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</si>
  <si>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</si>
  <si>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</si>
  <si>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</si>
  <si>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</si>
  <si>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</si>
  <si>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</si>
  <si>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</si>
  <si>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</si>
  <si>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</si>
  <si>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</si>
  <si>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</si>
  <si>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</si>
  <si>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</si>
  <si>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</si>
  <si>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</si>
  <si>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</si>
  <si>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</si>
  <si>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</si>
  <si>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</si>
  <si>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</si>
  <si>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</si>
  <si>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</si>
  <si>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</si>
  <si>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</si>
  <si>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</si>
  <si>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</si>
  <si>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</si>
  <si>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</si>
  <si>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</si>
  <si>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</si>
  <si>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</si>
  <si>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</si>
  <si>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</si>
  <si>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</si>
  <si>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</si>
  <si>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</si>
  <si>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</si>
  <si>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</si>
  <si>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</si>
  <si>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</si>
  <si>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</si>
  <si>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</si>
  <si>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</si>
  <si>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</si>
  <si>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</si>
  <si>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</si>
  <si>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</si>
  <si>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</si>
  <si>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</si>
  <si>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</si>
  <si>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</si>
  <si>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</si>
  <si>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</si>
  <si>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</si>
  <si>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</si>
  <si>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</si>
  <si>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</si>
  <si>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</si>
  <si>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</si>
  <si>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</si>
  <si>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</si>
  <si>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</si>
  <si>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</si>
  <si>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</si>
  <si>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</si>
  <si>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</si>
  <si>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</si>
  <si>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</si>
  <si>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</si>
  <si>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</si>
  <si>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</si>
  <si>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</si>
  <si>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</si>
  <si>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</si>
  <si>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</si>
  <si>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</si>
  <si>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</si>
  <si>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</si>
  <si>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</si>
  <si>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</si>
  <si>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</si>
  <si>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</si>
  <si>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</si>
  <si>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</si>
  <si>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</si>
  <si>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</si>
  <si>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</si>
  <si>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</si>
  <si>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</si>
  <si>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</si>
  <si>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</si>
  <si>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</si>
  <si>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</si>
  <si>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</si>
  <si>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</si>
  <si>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</si>
  <si>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</si>
  <si>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</si>
  <si>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</si>
  <si>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</si>
  <si>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</si>
  <si>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</si>
  <si>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</si>
  <si>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</si>
  <si>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</si>
  <si>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</si>
  <si>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</si>
  <si>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</si>
  <si>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</si>
  <si>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</si>
  <si>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</si>
  <si>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</si>
  <si>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</si>
  <si>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</si>
  <si>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</si>
  <si>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</si>
  <si>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</si>
  <si>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</si>
  <si>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</si>
  <si>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</si>
  <si>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</si>
  <si>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</si>
  <si>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</si>
  <si>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</si>
  <si>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</si>
  <si>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</si>
  <si>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</si>
  <si>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</si>
  <si>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</si>
  <si>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</si>
  <si>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</si>
  <si>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</si>
  <si>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</si>
  <si>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Шкаф АСУТП ПС и ТМ - 3 шт.</t>
  </si>
  <si>
    <t>возможность реализации в установленный срок</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</si>
  <si>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</si>
  <si>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</si>
  <si>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</si>
  <si>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</si>
  <si>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</si>
  <si>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</si>
  <si>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</si>
  <si>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</si>
  <si>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</si>
  <si>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</si>
  <si>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</si>
  <si>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</si>
  <si>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</si>
  <si>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</si>
  <si>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</si>
  <si>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</si>
  <si>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</si>
  <si>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</si>
  <si>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</si>
  <si>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</si>
  <si>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</si>
  <si>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</si>
  <si>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</si>
  <si>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</si>
  <si>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</si>
  <si>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</si>
  <si>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</si>
  <si>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</si>
  <si>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</si>
  <si>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</si>
  <si>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</si>
  <si>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</si>
  <si>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</si>
  <si>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</si>
  <si>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</si>
  <si>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</si>
  <si>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</si>
  <si>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J_TP2000.PR.0061</t>
  </si>
  <si>
    <t>АО "Россети Тюмень"</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</si>
  <si>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</si>
  <si>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</si>
  <si>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</si>
  <si>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Расчет плановой стоимости инвестиционного проекта</t>
  </si>
  <si>
    <t>Реконструкция ПС 110 кВ Ямбург (Замена систем телемеханики с выполнением функции программной электромагнитной блокировки)</t>
  </si>
  <si>
    <t>1.12.</t>
  </si>
  <si>
    <t>3.7.</t>
  </si>
  <si>
    <t>Год 2023</t>
  </si>
  <si>
    <t>Год 2024</t>
  </si>
  <si>
    <t>Год 2025</t>
  </si>
  <si>
    <t>Год 2026</t>
  </si>
  <si>
    <t>Год 2027</t>
  </si>
  <si>
    <t>не подошел срок</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</si>
  <si>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</si>
  <si>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</si>
  <si>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8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</si>
  <si>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</si>
  <si>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</si>
  <si>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</si>
  <si>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</si>
  <si>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</si>
  <si>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</si>
  <si>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</si>
  <si>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</si>
  <si>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</si>
  <si>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</si>
  <si>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</si>
  <si>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</si>
  <si>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</si>
  <si>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</si>
  <si>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</si>
  <si>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</si>
  <si>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</si>
  <si>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</si>
  <si>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</si>
  <si>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</si>
  <si>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</si>
  <si>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</si>
  <si>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</si>
  <si>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</si>
  <si>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</si>
  <si>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</si>
  <si>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</si>
  <si>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</si>
  <si>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</si>
  <si>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</si>
  <si>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</si>
  <si>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</si>
  <si>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</si>
  <si>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</si>
  <si>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</si>
  <si>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</si>
  <si>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</si>
  <si>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</si>
  <si>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</si>
  <si>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объем заключенного договора PD01.2000.2022.136 от 16.09.2022 . ООО "Прософт-Системы"    в ценах 2022 года с НДС, тыс. руб</t>
  </si>
  <si>
    <t xml:space="preserve"> ООО "Прософт-Системы"</t>
  </si>
  <si>
    <t>по состоянию на 01.01.2023</t>
  </si>
  <si>
    <t>от «__» _____ 202_ г. №___</t>
  </si>
  <si>
    <t>2022.0356</t>
  </si>
  <si>
    <t>Филиал АО "Россети Тюмень" Северные ЭС</t>
  </si>
  <si>
    <t>ИТ-закупки</t>
  </si>
  <si>
    <t>12.2023</t>
  </si>
  <si>
    <t>ПИР</t>
  </si>
  <si>
    <t>Выполнение проектных работ по реконструкции ПС 110 кВ Ямбург (замена систем телемеханики с выполнениемфункции программной электромагнитной блокировки) филиала АО "Россети Тюмень" Северные электрические сети.</t>
  </si>
  <si>
    <t>ИА АО "Россети Тюмень"</t>
  </si>
  <si>
    <t>Предварительный расчет стоимости работ</t>
  </si>
  <si>
    <t>ВЗ</t>
  </si>
  <si>
    <t>ОЗП</t>
  </si>
  <si>
    <t>ООО "Прософт-Системы"</t>
  </si>
  <si>
    <t>32211603192</t>
  </si>
  <si>
    <t>www.roseltorg.ru</t>
  </si>
  <si>
    <t>03.08.2022</t>
  </si>
  <si>
    <t>05.08.2022</t>
  </si>
  <si>
    <t>23.08.2022</t>
  </si>
  <si>
    <t>02.09.2022</t>
  </si>
  <si>
    <t>13.09.2022</t>
  </si>
  <si>
    <t>16.09.2022</t>
  </si>
  <si>
    <t>15.12.2022</t>
  </si>
  <si>
    <t>ООО "Уралэнерготел"</t>
  </si>
  <si>
    <t>ООО "ГК "СвязьИнфоПроект"</t>
  </si>
  <si>
    <t>ООО "НПФ "Механотроника РА"</t>
  </si>
  <si>
    <t>ООО "ИСС"</t>
  </si>
  <si>
    <t>15.12.2023 - 15.09.2024</t>
  </si>
  <si>
    <t xml:space="preserve">Мощности отсутствуют. Финансирование 100,732 млн. руб. с НДС </t>
  </si>
  <si>
    <t>П</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</si>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</sst>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70" formatCode="#,##0.000"/>
    <numFmt numFmtId="173" formatCode="#,##0.000_ ;\-#,##0.000\ "/>
    <numFmt numFmtId="174" formatCode="0_ ;\-0\ "/>
    <numFmt numFmtId="175"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73" fontId="41" fillId="0" borderId="35"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0" fontId="41" fillId="0" borderId="35" xfId="67" applyNumberFormat="1" applyFont="1" applyFill="1" applyBorder="1" applyAlignment="1">
      <alignment horizontal="left" vertical="top" wrapText="1"/>
    </xf>
    <xf numFmtId="170" fontId="41" fillId="0" borderId="29" xfId="2" applyNumberFormat="1" applyFont="1" applyFill="1" applyBorder="1" applyAlignment="1">
      <alignment horizontal="left" vertical="top"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0" fontId="36" fillId="26"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170" fontId="39" fillId="27" borderId="36" xfId="0" applyNumberFormat="1" applyFont="1" applyFill="1" applyBorder="1" applyAlignment="1">
      <alignment horizontal="left" vertical="center"/>
    </xf>
    <xf numFmtId="14" fontId="11" fillId="0" borderId="1" xfId="2" applyNumberFormat="1" applyFont="1" applyFill="1" applyBorder="1" applyAlignment="1">
      <alignment horizontal="center" vertical="center"/>
    </xf>
    <xf numFmtId="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8" fillId="0" borderId="0" xfId="1" applyFont="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8" fillId="0" borderId="0" xfId="1" applyFont="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9"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63" fillId="0" borderId="37"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D3-44F3-8909-7BDA8E2A7DD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D3-44F3-8909-7BDA8E2A7DD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PR.0061%20(NPV-)+/&#1056;&#1069;&#1060;%20J_TP2000.PR.0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3</v>
          </cell>
        </row>
        <row r="32">
          <cell r="B32">
            <v>2022</v>
          </cell>
        </row>
      </sheetData>
      <sheetData sheetId="3"/>
      <sheetData sheetId="4"/>
      <sheetData sheetId="5">
        <row r="33">
          <cell r="F33">
            <v>0.5</v>
          </cell>
        </row>
      </sheetData>
      <sheetData sheetId="6"/>
      <sheetData sheetId="7"/>
      <sheetData sheetId="8"/>
      <sheetData sheetId="9"/>
      <sheetData sheetId="10"/>
      <sheetData sheetId="11"/>
      <sheetData sheetId="12">
        <row r="378">
          <cell r="G378"/>
        </row>
      </sheetData>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7"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9"/>
      <c r="E1" s="159"/>
      <c r="F1" s="16"/>
    </row>
    <row r="2" spans="1:21" s="12" customFormat="1" ht="18.75" customHeight="1" x14ac:dyDescent="0.3">
      <c r="A2" s="18"/>
      <c r="C2" s="15" t="s">
        <v>11</v>
      </c>
      <c r="D2" s="159"/>
      <c r="E2" s="159"/>
      <c r="F2" s="16"/>
    </row>
    <row r="3" spans="1:21" s="12" customFormat="1" ht="18.75" x14ac:dyDescent="0.3">
      <c r="A3" s="17"/>
      <c r="C3" s="15" t="s">
        <v>69</v>
      </c>
      <c r="D3" s="159"/>
      <c r="E3" s="159"/>
      <c r="F3" s="16"/>
    </row>
    <row r="4" spans="1:21" s="12" customFormat="1" ht="18.75" x14ac:dyDescent="0.3">
      <c r="A4" s="17"/>
      <c r="D4" s="159"/>
      <c r="E4" s="159"/>
      <c r="F4" s="16"/>
      <c r="G4" s="15"/>
    </row>
    <row r="5" spans="1:21" s="12" customFormat="1" ht="15.75" x14ac:dyDescent="0.25">
      <c r="A5" s="250" t="s">
        <v>522</v>
      </c>
      <c r="B5" s="250"/>
      <c r="C5" s="250"/>
      <c r="D5" s="160"/>
      <c r="E5" s="160"/>
      <c r="F5" s="149"/>
      <c r="G5" s="149"/>
      <c r="H5" s="149"/>
      <c r="I5" s="149"/>
    </row>
    <row r="6" spans="1:21" s="12" customFormat="1" ht="18.75" x14ac:dyDescent="0.3">
      <c r="A6" s="17"/>
      <c r="D6" s="159"/>
      <c r="E6" s="159"/>
      <c r="F6" s="16"/>
      <c r="G6" s="15"/>
    </row>
    <row r="7" spans="1:21" s="12" customFormat="1" ht="18.75" x14ac:dyDescent="0.2">
      <c r="A7" s="254" t="s">
        <v>10</v>
      </c>
      <c r="B7" s="254"/>
      <c r="C7" s="254"/>
      <c r="D7" s="161"/>
      <c r="E7" s="161"/>
      <c r="F7" s="13"/>
      <c r="G7" s="13"/>
      <c r="H7" s="13"/>
      <c r="I7" s="13"/>
      <c r="J7" s="13"/>
      <c r="K7" s="13"/>
      <c r="L7" s="13"/>
      <c r="M7" s="13"/>
      <c r="N7" s="13"/>
      <c r="O7" s="13"/>
      <c r="P7" s="13"/>
      <c r="Q7" s="13"/>
      <c r="R7" s="13"/>
      <c r="S7" s="13"/>
      <c r="T7" s="13"/>
      <c r="U7" s="13"/>
    </row>
    <row r="8" spans="1:21" s="12" customFormat="1" ht="18.75" x14ac:dyDescent="0.2">
      <c r="A8" s="14"/>
      <c r="B8" s="14"/>
      <c r="C8" s="14"/>
      <c r="D8" s="157"/>
      <c r="E8" s="157"/>
      <c r="F8" s="14"/>
      <c r="G8" s="14"/>
      <c r="H8" s="13"/>
      <c r="I8" s="13"/>
      <c r="J8" s="13"/>
      <c r="K8" s="13"/>
      <c r="L8" s="13"/>
      <c r="M8" s="13"/>
      <c r="N8" s="13"/>
      <c r="O8" s="13"/>
      <c r="P8" s="13"/>
      <c r="Q8" s="13"/>
      <c r="R8" s="13"/>
      <c r="S8" s="13"/>
      <c r="T8" s="13"/>
      <c r="U8" s="13"/>
    </row>
    <row r="9" spans="1:21" s="12" customFormat="1" ht="36" customHeight="1" x14ac:dyDescent="0.2">
      <c r="A9" s="255" t="s">
        <v>468</v>
      </c>
      <c r="B9" s="255"/>
      <c r="C9" s="255"/>
      <c r="D9" s="162"/>
      <c r="E9" s="164"/>
      <c r="F9" s="8"/>
      <c r="G9" s="8"/>
      <c r="H9" s="13"/>
      <c r="I9" s="13"/>
      <c r="J9" s="13"/>
      <c r="K9" s="13"/>
      <c r="L9" s="13"/>
      <c r="M9" s="13"/>
      <c r="N9" s="13"/>
      <c r="O9" s="13"/>
      <c r="P9" s="13"/>
      <c r="Q9" s="13"/>
      <c r="R9" s="13"/>
      <c r="S9" s="13"/>
      <c r="T9" s="13"/>
      <c r="U9" s="13"/>
    </row>
    <row r="10" spans="1:21" s="12" customFormat="1" ht="18.75" x14ac:dyDescent="0.2">
      <c r="A10" s="251" t="s">
        <v>9</v>
      </c>
      <c r="B10" s="251"/>
      <c r="C10" s="251"/>
      <c r="D10" s="163"/>
      <c r="E10" s="163"/>
      <c r="F10" s="6"/>
      <c r="G10" s="6"/>
      <c r="H10" s="13"/>
      <c r="I10" s="13"/>
      <c r="J10" s="13"/>
      <c r="K10" s="13"/>
      <c r="L10" s="13"/>
      <c r="M10" s="13"/>
      <c r="N10" s="13"/>
      <c r="O10" s="13"/>
      <c r="P10" s="13"/>
      <c r="Q10" s="13"/>
      <c r="R10" s="13"/>
      <c r="S10" s="13"/>
      <c r="T10" s="13"/>
      <c r="U10" s="13"/>
    </row>
    <row r="11" spans="1:21" s="9" customFormat="1" ht="18.75" x14ac:dyDescent="0.2">
      <c r="A11" s="193"/>
      <c r="B11" s="193"/>
      <c r="C11" s="193"/>
      <c r="D11" s="194"/>
      <c r="E11" s="194"/>
      <c r="F11" s="193"/>
      <c r="G11" s="193"/>
      <c r="H11" s="179"/>
      <c r="I11" s="179"/>
      <c r="J11" s="179"/>
      <c r="K11" s="179"/>
      <c r="L11" s="179"/>
      <c r="M11" s="179"/>
      <c r="N11" s="179"/>
      <c r="O11" s="179"/>
      <c r="P11" s="179"/>
      <c r="Q11" s="179"/>
      <c r="R11" s="179"/>
      <c r="S11" s="179"/>
      <c r="T11" s="179"/>
      <c r="U11" s="179"/>
    </row>
    <row r="12" spans="1:21" s="12" customFormat="1" ht="18.75" x14ac:dyDescent="0.2">
      <c r="A12" s="255" t="s">
        <v>467</v>
      </c>
      <c r="B12" s="255"/>
      <c r="C12" s="255"/>
      <c r="D12" s="164"/>
      <c r="E12" s="164"/>
      <c r="F12" s="8"/>
      <c r="G12" s="8"/>
      <c r="H12" s="13"/>
      <c r="I12" s="13"/>
      <c r="J12" s="13"/>
      <c r="K12" s="13"/>
      <c r="L12" s="13"/>
      <c r="M12" s="13"/>
      <c r="N12" s="13"/>
      <c r="O12" s="13"/>
      <c r="P12" s="13"/>
      <c r="Q12" s="13"/>
      <c r="R12" s="13"/>
      <c r="S12" s="13"/>
      <c r="T12" s="13"/>
      <c r="U12" s="13"/>
    </row>
    <row r="13" spans="1:21" s="12" customFormat="1" ht="18.75" x14ac:dyDescent="0.2">
      <c r="A13" s="251" t="s">
        <v>8</v>
      </c>
      <c r="B13" s="251"/>
      <c r="C13" s="251"/>
      <c r="D13" s="163"/>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5"/>
      <c r="E14" s="165"/>
      <c r="F14" s="10"/>
      <c r="G14" s="10"/>
      <c r="H14" s="10"/>
      <c r="I14" s="10"/>
      <c r="J14" s="10"/>
      <c r="K14" s="10"/>
      <c r="L14" s="10"/>
      <c r="M14" s="10"/>
      <c r="N14" s="10"/>
      <c r="O14" s="10"/>
      <c r="P14" s="10"/>
      <c r="Q14" s="10"/>
      <c r="R14" s="10"/>
      <c r="S14" s="10"/>
      <c r="T14" s="10"/>
      <c r="U14" s="10"/>
    </row>
    <row r="15" spans="1:21" s="3" customFormat="1" ht="39" customHeight="1" x14ac:dyDescent="0.2">
      <c r="A15" s="256" t="s">
        <v>473</v>
      </c>
      <c r="B15" s="256"/>
      <c r="C15" s="256"/>
      <c r="D15" s="164"/>
      <c r="E15" s="164"/>
      <c r="F15" s="8"/>
      <c r="G15" s="8"/>
      <c r="H15" s="8"/>
      <c r="I15" s="8"/>
      <c r="J15" s="8"/>
      <c r="K15" s="8"/>
      <c r="L15" s="8"/>
      <c r="M15" s="8"/>
      <c r="N15" s="8"/>
      <c r="O15" s="8"/>
      <c r="P15" s="8"/>
      <c r="Q15" s="8"/>
      <c r="R15" s="8"/>
      <c r="S15" s="8"/>
      <c r="T15" s="8"/>
      <c r="U15" s="8"/>
    </row>
    <row r="16" spans="1:21" s="3" customFormat="1" ht="15" customHeight="1" x14ac:dyDescent="0.2">
      <c r="A16" s="251" t="s">
        <v>7</v>
      </c>
      <c r="B16" s="251"/>
      <c r="C16" s="251"/>
      <c r="D16" s="163"/>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252" t="s">
        <v>401</v>
      </c>
      <c r="B18" s="253"/>
      <c r="C18" s="253"/>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6</v>
      </c>
      <c r="B20" s="38" t="s">
        <v>68</v>
      </c>
      <c r="C20" s="37" t="s">
        <v>67</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469</v>
      </c>
      <c r="D23" s="29"/>
      <c r="E23" s="29"/>
      <c r="F23" s="28"/>
      <c r="G23" s="28"/>
      <c r="H23" s="28"/>
      <c r="I23" s="28"/>
      <c r="J23" s="28"/>
      <c r="K23" s="28"/>
      <c r="L23" s="28"/>
      <c r="M23" s="28"/>
      <c r="N23" s="28"/>
      <c r="O23" s="28"/>
      <c r="P23" s="28"/>
      <c r="Q23" s="27"/>
      <c r="R23" s="27"/>
      <c r="S23" s="27"/>
    </row>
    <row r="24" spans="1:21" s="3" customFormat="1" ht="45" customHeight="1" x14ac:dyDescent="0.2">
      <c r="A24" s="247"/>
      <c r="B24" s="248"/>
      <c r="C24" s="249"/>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6" t="s">
        <v>351</v>
      </c>
      <c r="C25" s="172" t="s">
        <v>426</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6" t="s">
        <v>76</v>
      </c>
      <c r="C26" s="172" t="s">
        <v>422</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6" t="s">
        <v>75</v>
      </c>
      <c r="C27" s="172" t="s">
        <v>427</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6" t="s">
        <v>352</v>
      </c>
      <c r="C28" s="172" t="s">
        <v>419</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6" t="s">
        <v>353</v>
      </c>
      <c r="C29" s="172" t="s">
        <v>419</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6" t="s">
        <v>354</v>
      </c>
      <c r="C30" s="172" t="s">
        <v>419</v>
      </c>
      <c r="D30" s="169"/>
      <c r="E30" s="16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2" t="s">
        <v>419</v>
      </c>
      <c r="D31" s="169"/>
      <c r="E31" s="16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2" t="s">
        <v>419</v>
      </c>
      <c r="D32" s="169"/>
      <c r="E32" s="16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470</v>
      </c>
      <c r="D33" s="169"/>
      <c r="E33" s="169"/>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419</v>
      </c>
      <c r="D34" s="170"/>
      <c r="E34" s="170"/>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419</v>
      </c>
      <c r="D35" s="170"/>
      <c r="E35" s="170"/>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37" t="s">
        <v>419</v>
      </c>
      <c r="D36" s="170"/>
      <c r="E36" s="170"/>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267</v>
      </c>
      <c r="D37" s="170"/>
      <c r="E37" s="170"/>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419</v>
      </c>
      <c r="D38" s="170"/>
      <c r="E38" s="170"/>
      <c r="F38" s="23"/>
      <c r="G38" s="23"/>
      <c r="H38" s="23"/>
      <c r="I38" s="23"/>
      <c r="J38" s="23"/>
      <c r="K38" s="23"/>
      <c r="L38" s="23"/>
      <c r="M38" s="23"/>
      <c r="N38" s="23"/>
      <c r="O38" s="23"/>
      <c r="P38" s="23"/>
      <c r="Q38" s="23"/>
      <c r="R38" s="23"/>
      <c r="S38" s="23"/>
      <c r="T38" s="23"/>
      <c r="U38" s="23"/>
    </row>
    <row r="39" spans="1:21" ht="23.25" customHeight="1" x14ac:dyDescent="0.25">
      <c r="A39" s="247"/>
      <c r="B39" s="248"/>
      <c r="C39" s="249"/>
      <c r="D39" s="170"/>
      <c r="E39" s="170"/>
      <c r="F39" s="23"/>
      <c r="G39" s="23"/>
      <c r="H39" s="23"/>
      <c r="I39" s="23"/>
      <c r="J39" s="23"/>
      <c r="K39" s="23"/>
      <c r="L39" s="23"/>
      <c r="M39" s="23"/>
      <c r="N39" s="23"/>
      <c r="O39" s="23"/>
      <c r="P39" s="23"/>
      <c r="Q39" s="23"/>
      <c r="R39" s="23"/>
      <c r="S39" s="23"/>
      <c r="T39" s="23"/>
      <c r="U39" s="23"/>
    </row>
    <row r="40" spans="1:21" ht="63" x14ac:dyDescent="0.25">
      <c r="A40" s="24" t="s">
        <v>363</v>
      </c>
      <c r="B40" s="40" t="s">
        <v>412</v>
      </c>
      <c r="C40" s="37" t="s">
        <v>428</v>
      </c>
      <c r="D40" s="170"/>
      <c r="E40" s="170"/>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423</v>
      </c>
      <c r="D41" s="170"/>
      <c r="E41" s="170"/>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423</v>
      </c>
      <c r="D42" s="170"/>
      <c r="E42" s="170"/>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423</v>
      </c>
      <c r="D43" s="170"/>
      <c r="E43" s="170"/>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423</v>
      </c>
      <c r="D44" s="170"/>
      <c r="E44" s="170"/>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423</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423</v>
      </c>
      <c r="D46" s="170"/>
      <c r="E46" s="170"/>
      <c r="F46" s="23"/>
      <c r="G46" s="23"/>
      <c r="H46" s="23"/>
      <c r="I46" s="23"/>
      <c r="J46" s="23"/>
      <c r="K46" s="23"/>
      <c r="L46" s="23"/>
      <c r="M46" s="23"/>
      <c r="N46" s="23"/>
      <c r="O46" s="23"/>
      <c r="P46" s="23"/>
      <c r="Q46" s="23"/>
      <c r="R46" s="23"/>
      <c r="S46" s="23"/>
      <c r="T46" s="23"/>
      <c r="U46" s="23"/>
    </row>
    <row r="47" spans="1:21" ht="18.75" customHeight="1" x14ac:dyDescent="0.25">
      <c r="A47" s="247"/>
      <c r="B47" s="248"/>
      <c r="C47" s="249"/>
      <c r="D47" s="170"/>
      <c r="E47" s="170"/>
      <c r="F47" s="23"/>
      <c r="G47" s="23"/>
      <c r="H47" s="23"/>
      <c r="I47" s="23"/>
      <c r="J47" s="23"/>
      <c r="K47" s="23"/>
      <c r="L47" s="23"/>
      <c r="M47" s="23"/>
      <c r="N47" s="23"/>
      <c r="O47" s="23"/>
      <c r="P47" s="23"/>
      <c r="Q47" s="23"/>
      <c r="R47" s="23"/>
      <c r="S47" s="23"/>
      <c r="T47" s="23"/>
      <c r="U47" s="23"/>
    </row>
    <row r="48" spans="1:21" ht="75.75" customHeight="1" x14ac:dyDescent="0.25">
      <c r="A48" s="24" t="s">
        <v>398</v>
      </c>
      <c r="B48" s="40" t="s">
        <v>519</v>
      </c>
      <c r="C48" s="243">
        <v>100.73184999999999</v>
      </c>
      <c r="D48" s="170"/>
      <c r="E48" s="170"/>
      <c r="F48" s="23"/>
      <c r="G48" s="23"/>
      <c r="H48" s="23"/>
      <c r="I48" s="23"/>
      <c r="J48" s="23"/>
      <c r="K48" s="23"/>
      <c r="L48" s="23"/>
      <c r="M48" s="23"/>
      <c r="N48" s="23"/>
      <c r="O48" s="23"/>
      <c r="P48" s="23"/>
      <c r="Q48" s="23"/>
      <c r="R48" s="23"/>
      <c r="S48" s="23"/>
      <c r="T48" s="23"/>
      <c r="U48" s="23"/>
    </row>
    <row r="49" spans="1:21" ht="71.25" customHeight="1" x14ac:dyDescent="0.25">
      <c r="A49" s="24" t="s">
        <v>367</v>
      </c>
      <c r="B49" s="40" t="s">
        <v>520</v>
      </c>
      <c r="C49" s="243">
        <v>84.48657</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J_TP2000.PR.0061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376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273</v>
      </c>
      <c r="D19" s="261" t="s">
        <v>272</v>
      </c>
      <c r="E19" s="261" t="s">
        <v>100</v>
      </c>
      <c r="F19" s="261" t="s">
        <v>99</v>
      </c>
      <c r="G19" s="261" t="s">
        <v>268</v>
      </c>
      <c r="H19" s="261" t="s">
        <v>98</v>
      </c>
      <c r="I19" s="261" t="s">
        <v>97</v>
      </c>
      <c r="J19" s="261" t="s">
        <v>96</v>
      </c>
      <c r="K19" s="261" t="s">
        <v>95</v>
      </c>
      <c r="L19" s="261" t="s">
        <v>94</v>
      </c>
      <c r="M19" s="261" t="s">
        <v>93</v>
      </c>
      <c r="N19" s="261" t="s">
        <v>92</v>
      </c>
      <c r="O19" s="261" t="s">
        <v>91</v>
      </c>
      <c r="P19" s="261" t="s">
        <v>90</v>
      </c>
      <c r="Q19" s="261" t="s">
        <v>271</v>
      </c>
      <c r="R19" s="261"/>
      <c r="S19" s="264" t="s">
        <v>370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269</v>
      </c>
      <c r="R20" s="43" t="s">
        <v>270</v>
      </c>
      <c r="S20" s="264"/>
      <c r="T20" s="28"/>
      <c r="U20" s="28"/>
      <c r="V20" s="28"/>
      <c r="W20" s="28"/>
      <c r="X20" s="28"/>
      <c r="Y20" s="28"/>
      <c r="Z20" s="27"/>
      <c r="AA20" s="27"/>
      <c r="AB20" s="27"/>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9"/>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9"/>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9"/>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9"/>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9"/>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9"/>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J_TP2000.PR.0061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53" t="s">
        <v>381</v>
      </c>
      <c r="B19" s="253"/>
      <c r="C19" s="253"/>
      <c r="D19" s="253"/>
      <c r="E19" s="253"/>
      <c r="F19" s="253"/>
      <c r="G19" s="253"/>
      <c r="H19" s="253"/>
      <c r="I19" s="253"/>
      <c r="J19" s="253"/>
      <c r="K19" s="253"/>
      <c r="L19" s="253"/>
      <c r="M19" s="253"/>
      <c r="N19" s="253"/>
      <c r="O19" s="253"/>
      <c r="P19" s="253"/>
      <c r="Q19" s="253"/>
      <c r="R19" s="253"/>
      <c r="S19" s="253"/>
      <c r="T19" s="253"/>
    </row>
    <row r="20" spans="1:20"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222</v>
      </c>
      <c r="C21" s="273"/>
      <c r="D21" s="276" t="s">
        <v>123</v>
      </c>
      <c r="E21" s="272" t="s">
        <v>409</v>
      </c>
      <c r="F21" s="273"/>
      <c r="G21" s="272" t="s">
        <v>241</v>
      </c>
      <c r="H21" s="273"/>
      <c r="I21" s="272" t="s">
        <v>122</v>
      </c>
      <c r="J21" s="273"/>
      <c r="K21" s="276" t="s">
        <v>121</v>
      </c>
      <c r="L21" s="272" t="s">
        <v>120</v>
      </c>
      <c r="M21" s="273"/>
      <c r="N21" s="272" t="s">
        <v>405</v>
      </c>
      <c r="O21" s="273"/>
      <c r="P21" s="276" t="s">
        <v>119</v>
      </c>
      <c r="Q21" s="265" t="s">
        <v>118</v>
      </c>
      <c r="R21" s="266"/>
      <c r="S21" s="265" t="s">
        <v>117</v>
      </c>
      <c r="T21" s="267"/>
    </row>
    <row r="22" spans="1:20" ht="204.75" customHeight="1" x14ac:dyDescent="0.25">
      <c r="A22" s="270"/>
      <c r="B22" s="274"/>
      <c r="C22" s="275"/>
      <c r="D22" s="279"/>
      <c r="E22" s="274"/>
      <c r="F22" s="275"/>
      <c r="G22" s="274"/>
      <c r="H22" s="275"/>
      <c r="I22" s="274"/>
      <c r="J22" s="275"/>
      <c r="K22" s="277"/>
      <c r="L22" s="274"/>
      <c r="M22" s="275"/>
      <c r="N22" s="274"/>
      <c r="O22" s="275"/>
      <c r="P22" s="277"/>
      <c r="Q22" s="91" t="s">
        <v>116</v>
      </c>
      <c r="R22" s="91" t="s">
        <v>380</v>
      </c>
      <c r="S22" s="91" t="s">
        <v>115</v>
      </c>
      <c r="T22" s="91" t="s">
        <v>114</v>
      </c>
    </row>
    <row r="23" spans="1:20" ht="51.75" customHeight="1" x14ac:dyDescent="0.25">
      <c r="A23" s="271"/>
      <c r="B23" s="147" t="s">
        <v>112</v>
      </c>
      <c r="C23" s="147" t="s">
        <v>113</v>
      </c>
      <c r="D23" s="277"/>
      <c r="E23" s="147" t="s">
        <v>112</v>
      </c>
      <c r="F23" s="147" t="s">
        <v>113</v>
      </c>
      <c r="G23" s="147" t="s">
        <v>112</v>
      </c>
      <c r="H23" s="147" t="s">
        <v>113</v>
      </c>
      <c r="I23" s="147" t="s">
        <v>112</v>
      </c>
      <c r="J23" s="147" t="s">
        <v>113</v>
      </c>
      <c r="K23" s="147" t="s">
        <v>112</v>
      </c>
      <c r="L23" s="147" t="s">
        <v>112</v>
      </c>
      <c r="M23" s="147" t="s">
        <v>113</v>
      </c>
      <c r="N23" s="147" t="s">
        <v>112</v>
      </c>
      <c r="O23" s="147" t="s">
        <v>113</v>
      </c>
      <c r="P23" s="148"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3"/>
      <c r="E25" s="61"/>
      <c r="F25" s="61"/>
      <c r="G25" s="61"/>
      <c r="H25" s="61"/>
      <c r="I25" s="61"/>
      <c r="J25" s="60"/>
      <c r="K25" s="60"/>
      <c r="L25" s="60"/>
      <c r="M25" s="62"/>
      <c r="N25" s="62"/>
      <c r="O25" s="62"/>
      <c r="P25" s="60"/>
      <c r="Q25" s="150"/>
      <c r="R25" s="61"/>
      <c r="S25" s="150"/>
      <c r="T25" s="61"/>
    </row>
    <row r="26" spans="1:20" s="59" customFormat="1" ht="44.25" customHeight="1" x14ac:dyDescent="0.25">
      <c r="A26" s="63"/>
      <c r="B26" s="61"/>
      <c r="C26" s="61"/>
      <c r="D26" s="183"/>
      <c r="E26" s="61"/>
      <c r="F26" s="61"/>
      <c r="G26" s="61"/>
      <c r="H26" s="61"/>
      <c r="I26" s="61"/>
      <c r="J26" s="60"/>
      <c r="K26" s="60"/>
      <c r="L26" s="60"/>
      <c r="M26" s="62"/>
      <c r="N26" s="62"/>
      <c r="O26" s="62"/>
      <c r="P26" s="60"/>
      <c r="Q26" s="150"/>
      <c r="R26" s="61"/>
      <c r="S26" s="150"/>
      <c r="T26" s="61"/>
    </row>
    <row r="27" spans="1:20" s="59" customFormat="1" ht="24" customHeight="1" x14ac:dyDescent="0.25">
      <c r="A27" s="63"/>
      <c r="B27" s="61"/>
      <c r="C27" s="61"/>
      <c r="D27" s="61"/>
      <c r="E27" s="61"/>
      <c r="F27" s="61"/>
      <c r="G27" s="61"/>
      <c r="H27" s="61"/>
      <c r="I27" s="61"/>
      <c r="J27" s="60"/>
      <c r="K27" s="60"/>
      <c r="L27" s="60"/>
      <c r="M27" s="62"/>
      <c r="N27" s="62"/>
      <c r="O27" s="62"/>
      <c r="P27" s="60"/>
      <c r="Q27" s="150"/>
      <c r="R27" s="61"/>
      <c r="S27" s="150"/>
      <c r="T27" s="61"/>
    </row>
    <row r="28" spans="1:20" ht="35.25" customHeight="1" x14ac:dyDescent="0.25">
      <c r="A28" s="158"/>
      <c r="B28" s="158"/>
      <c r="C28" s="158"/>
      <c r="D28" s="158"/>
      <c r="E28" s="158"/>
      <c r="F28" s="158"/>
      <c r="G28" s="158"/>
      <c r="H28" s="158"/>
      <c r="I28" s="158"/>
      <c r="J28" s="158"/>
      <c r="K28" s="158"/>
      <c r="L28" s="158"/>
      <c r="M28" s="158"/>
      <c r="N28" s="158"/>
      <c r="O28" s="158"/>
      <c r="P28" s="158"/>
      <c r="Q28" s="158"/>
      <c r="R28" s="158"/>
      <c r="S28" s="158"/>
      <c r="T28" s="158"/>
    </row>
    <row r="29" spans="1:20" ht="35.25" customHeight="1" x14ac:dyDescent="0.25">
      <c r="A29" s="158"/>
      <c r="B29" s="158"/>
      <c r="C29" s="158"/>
      <c r="D29" s="158"/>
      <c r="E29" s="158"/>
      <c r="F29" s="158"/>
      <c r="G29" s="158"/>
      <c r="H29" s="158"/>
      <c r="I29" s="158"/>
      <c r="J29" s="158"/>
      <c r="K29" s="158"/>
      <c r="L29" s="158"/>
      <c r="M29" s="158"/>
      <c r="N29" s="158"/>
      <c r="O29" s="158"/>
      <c r="P29" s="158"/>
      <c r="Q29" s="158"/>
      <c r="R29" s="158"/>
      <c r="S29" s="158"/>
      <c r="T29" s="158"/>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278" t="s">
        <v>413</v>
      </c>
      <c r="C32" s="278"/>
      <c r="D32" s="278"/>
      <c r="E32" s="278"/>
      <c r="F32" s="278"/>
      <c r="G32" s="278"/>
      <c r="H32" s="278"/>
      <c r="I32" s="278"/>
      <c r="J32" s="278"/>
      <c r="K32" s="278"/>
      <c r="L32" s="278"/>
      <c r="M32" s="278"/>
      <c r="N32" s="278"/>
      <c r="O32" s="278"/>
      <c r="P32" s="278"/>
      <c r="Q32" s="278"/>
      <c r="R32" s="278"/>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J_TP2000.PR.0061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Реконструкция ПС 110 кВ Ямбург (Замена систем телемеханики с выполнением функции программной электромагнитной блокировки)</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383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389</v>
      </c>
      <c r="C21" s="283"/>
      <c r="D21" s="282" t="s">
        <v>391</v>
      </c>
      <c r="E21" s="283"/>
      <c r="F21" s="265" t="s">
        <v>95</v>
      </c>
      <c r="G21" s="267"/>
      <c r="H21" s="267"/>
      <c r="I21" s="266"/>
      <c r="J21" s="280" t="s">
        <v>392</v>
      </c>
      <c r="K21" s="282" t="s">
        <v>393</v>
      </c>
      <c r="L21" s="283"/>
      <c r="M21" s="282" t="s">
        <v>394</v>
      </c>
      <c r="N21" s="283"/>
      <c r="O21" s="282" t="s">
        <v>382</v>
      </c>
      <c r="P21" s="283"/>
      <c r="Q21" s="282" t="s">
        <v>128</v>
      </c>
      <c r="R21" s="283"/>
      <c r="S21" s="280" t="s">
        <v>127</v>
      </c>
      <c r="T21" s="280" t="s">
        <v>395</v>
      </c>
      <c r="U21" s="280" t="s">
        <v>390</v>
      </c>
      <c r="V21" s="282" t="s">
        <v>126</v>
      </c>
      <c r="W21" s="283"/>
      <c r="X21" s="265" t="s">
        <v>118</v>
      </c>
      <c r="Y21" s="267"/>
      <c r="Z21" s="265" t="s">
        <v>117</v>
      </c>
      <c r="AA21" s="267"/>
    </row>
    <row r="22" spans="1:27" ht="216" customHeight="1" x14ac:dyDescent="0.25">
      <c r="A22" s="286"/>
      <c r="B22" s="284"/>
      <c r="C22" s="285"/>
      <c r="D22" s="284"/>
      <c r="E22" s="285"/>
      <c r="F22" s="265" t="s">
        <v>125</v>
      </c>
      <c r="G22" s="266"/>
      <c r="H22" s="265" t="s">
        <v>124</v>
      </c>
      <c r="I22" s="266"/>
      <c r="J22" s="281"/>
      <c r="K22" s="284"/>
      <c r="L22" s="285"/>
      <c r="M22" s="284"/>
      <c r="N22" s="285"/>
      <c r="O22" s="284"/>
      <c r="P22" s="285"/>
      <c r="Q22" s="284"/>
      <c r="R22" s="285"/>
      <c r="S22" s="281"/>
      <c r="T22" s="281"/>
      <c r="U22" s="281"/>
      <c r="V22" s="284"/>
      <c r="W22" s="285"/>
      <c r="X22" s="91" t="s">
        <v>116</v>
      </c>
      <c r="Y22" s="91" t="s">
        <v>380</v>
      </c>
      <c r="Z22" s="91" t="s">
        <v>115</v>
      </c>
      <c r="AA22" s="91" t="s">
        <v>114</v>
      </c>
    </row>
    <row r="23" spans="1:27" ht="60" customHeight="1" x14ac:dyDescent="0.25">
      <c r="A23" s="281"/>
      <c r="B23" s="145" t="s">
        <v>112</v>
      </c>
      <c r="C23" s="145"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J_TP2000.PR.0061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56"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375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66</v>
      </c>
      <c r="B22" s="31" t="s">
        <v>387</v>
      </c>
      <c r="C22" s="184" t="s">
        <v>482</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0" t="s">
        <v>465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428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553</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388</v>
      </c>
      <c r="C27" s="25" t="s">
        <v>483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2"/>
      <c r="AB6" s="14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2"/>
      <c r="AB7" s="142"/>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3"/>
      <c r="AB8" s="143"/>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4"/>
      <c r="AB9" s="14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2"/>
      <c r="AB10" s="142"/>
    </row>
    <row r="11" spans="1:28" ht="15.75" x14ac:dyDescent="0.25">
      <c r="A11" s="257" t="str">
        <f>'1. паспорт местоположение'!A12:C12</f>
        <v>J_TP2000.PR.0061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3"/>
      <c r="AB11" s="143"/>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4"/>
      <c r="AB12" s="14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3"/>
      <c r="AB14" s="143"/>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4"/>
      <c r="AB15" s="144"/>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53"/>
      <c r="AB16" s="15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53"/>
      <c r="AB17" s="15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53"/>
      <c r="AB18" s="15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53"/>
      <c r="AB19" s="15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54"/>
      <c r="AB20" s="15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54"/>
      <c r="AB21" s="154"/>
    </row>
    <row r="22" spans="1:28" x14ac:dyDescent="0.25">
      <c r="A22" s="289" t="s">
        <v>406</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55"/>
      <c r="AB22" s="155"/>
    </row>
    <row r="23" spans="1:28" ht="32.25" customHeight="1" x14ac:dyDescent="0.25">
      <c r="A23" s="291" t="s">
        <v>264</v>
      </c>
      <c r="B23" s="292"/>
      <c r="C23" s="292"/>
      <c r="D23" s="292"/>
      <c r="E23" s="292"/>
      <c r="F23" s="292"/>
      <c r="G23" s="292"/>
      <c r="H23" s="292"/>
      <c r="I23" s="292"/>
      <c r="J23" s="292"/>
      <c r="K23" s="292"/>
      <c r="L23" s="293"/>
      <c r="M23" s="290" t="s">
        <v>265</v>
      </c>
      <c r="N23" s="290"/>
      <c r="O23" s="290"/>
      <c r="P23" s="290"/>
      <c r="Q23" s="290"/>
      <c r="R23" s="290"/>
      <c r="S23" s="290"/>
      <c r="T23" s="290"/>
      <c r="U23" s="290"/>
      <c r="V23" s="290"/>
      <c r="W23" s="290"/>
      <c r="X23" s="290"/>
      <c r="Y23" s="290"/>
      <c r="Z23" s="290"/>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415</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J_TP2000.PR.0061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7" t="s">
        <v>384</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X9" sqref="AX9"/>
    </sheetView>
  </sheetViews>
  <sheetFormatPr defaultRowHeight="15" x14ac:dyDescent="0.25"/>
  <cols>
    <col min="1" max="3" width="9.140625" style="360"/>
    <col min="4" max="4" width="18.5703125" style="360" customWidth="1"/>
    <col min="5" max="12" width="9.140625" style="360" hidden="1" customWidth="1"/>
    <col min="13" max="13" width="4.7109375" style="360" hidden="1" customWidth="1"/>
    <col min="14" max="17" width="9.140625" style="360" hidden="1" customWidth="1"/>
    <col min="18" max="18" width="4.7109375" style="360" hidden="1" customWidth="1"/>
    <col min="19" max="36" width="9.140625" style="360" hidden="1" customWidth="1"/>
    <col min="37" max="37" width="9.140625" style="360"/>
    <col min="38" max="38" width="7.7109375" style="360" customWidth="1"/>
    <col min="39" max="39" width="3.140625" style="360" customWidth="1"/>
    <col min="40" max="40" width="13.5703125" style="360" customWidth="1"/>
    <col min="41" max="41" width="16.5703125" style="360" customWidth="1"/>
    <col min="42" max="42" width="15.7109375" style="360" customWidth="1"/>
    <col min="43" max="43" width="9.5703125" style="360" customWidth="1"/>
    <col min="44" max="44" width="8.5703125" style="360" customWidth="1"/>
    <col min="45" max="16384" width="9.140625" style="36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555</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244"/>
      <c r="B8" s="244"/>
      <c r="C8" s="244"/>
      <c r="D8" s="244"/>
      <c r="E8" s="244"/>
      <c r="F8" s="244"/>
      <c r="G8" s="244"/>
      <c r="H8" s="244"/>
      <c r="I8" s="244"/>
      <c r="J8" s="244"/>
      <c r="K8" s="244"/>
      <c r="L8" s="142"/>
      <c r="M8" s="142"/>
      <c r="N8" s="142"/>
      <c r="O8" s="142"/>
      <c r="P8" s="142"/>
      <c r="Q8" s="142"/>
      <c r="R8" s="142"/>
      <c r="S8" s="142"/>
      <c r="T8" s="142"/>
      <c r="U8" s="142"/>
      <c r="V8" s="142"/>
      <c r="W8" s="142"/>
      <c r="X8" s="142"/>
      <c r="Y8" s="142"/>
    </row>
    <row r="9" spans="1:44" s="12"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244"/>
      <c r="B11" s="244"/>
      <c r="C11" s="244"/>
      <c r="D11" s="244"/>
      <c r="E11" s="244"/>
      <c r="F11" s="244"/>
      <c r="G11" s="244"/>
      <c r="H11" s="244"/>
      <c r="I11" s="244"/>
      <c r="J11" s="244"/>
      <c r="K11" s="244"/>
      <c r="L11" s="142"/>
      <c r="M11" s="142"/>
      <c r="N11" s="142"/>
      <c r="O11" s="142"/>
      <c r="P11" s="142"/>
      <c r="Q11" s="142"/>
      <c r="R11" s="142"/>
      <c r="S11" s="142"/>
      <c r="T11" s="142"/>
      <c r="U11" s="142"/>
      <c r="V11" s="142"/>
      <c r="W11" s="142"/>
      <c r="X11" s="142"/>
      <c r="Y11" s="142"/>
    </row>
    <row r="12" spans="1:44" s="12" customFormat="1" ht="18.75" customHeight="1" x14ac:dyDescent="0.2">
      <c r="A12" s="359" t="str">
        <f>'1. паспорт местоположение'!A12:C12</f>
        <v>J_TP2000.PR.0061</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12" x14ac:dyDescent="0.2">
      <c r="A15" s="359"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53" t="s">
        <v>556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361"/>
      <c r="AP19" s="361"/>
      <c r="AQ19" s="361"/>
      <c r="AR19" s="39"/>
    </row>
    <row r="20" spans="1:45" ht="18.75" x14ac:dyDescent="0.3">
      <c r="AO20" s="361"/>
      <c r="AP20" s="361"/>
      <c r="AQ20" s="361"/>
      <c r="AR20" s="15"/>
    </row>
    <row r="21" spans="1:45" ht="20.25" customHeight="1" x14ac:dyDescent="0.3">
      <c r="AO21" s="361"/>
      <c r="AP21" s="361"/>
      <c r="AQ21" s="361"/>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362"/>
      <c r="B23" s="362"/>
      <c r="C23" s="362"/>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362"/>
      <c r="AL23" s="362"/>
      <c r="AM23" s="362"/>
      <c r="AN23" s="362"/>
      <c r="AO23" s="362"/>
      <c r="AP23" s="362"/>
      <c r="AQ23" s="362"/>
      <c r="AR23" s="362"/>
      <c r="AS23" s="362"/>
    </row>
    <row r="24" spans="1:45" ht="14.25" customHeight="1" thickBot="1" x14ac:dyDescent="0.3">
      <c r="A24" s="363" t="s">
        <v>254</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364"/>
      <c r="AN24" s="364"/>
      <c r="AO24" s="365"/>
      <c r="AP24" s="365"/>
      <c r="AQ24" s="365"/>
      <c r="AR24" s="365"/>
      <c r="AS24" s="366"/>
    </row>
    <row r="25" spans="1:45" ht="12.75" customHeight="1" x14ac:dyDescent="0.25">
      <c r="A25" s="367" t="s">
        <v>557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370"/>
      <c r="AN25" s="371" t="s">
        <v>253</v>
      </c>
      <c r="AO25" s="371"/>
      <c r="AP25" s="371"/>
      <c r="AQ25" s="372"/>
      <c r="AR25" s="372"/>
      <c r="AS25" s="366"/>
    </row>
    <row r="26" spans="1:45" ht="17.25" customHeight="1" x14ac:dyDescent="0.25">
      <c r="A26" s="373" t="s">
        <v>430</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370"/>
      <c r="AN26" s="376" t="s">
        <v>252</v>
      </c>
      <c r="AO26" s="377"/>
      <c r="AP26" s="378"/>
      <c r="AQ26" s="379"/>
      <c r="AR26" s="380"/>
      <c r="AS26" s="366"/>
    </row>
    <row r="27" spans="1:45" ht="17.25" customHeight="1" x14ac:dyDescent="0.25">
      <c r="A27" s="373" t="s">
        <v>431</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370"/>
      <c r="AN27" s="376" t="s">
        <v>251</v>
      </c>
      <c r="AO27" s="377"/>
      <c r="AP27" s="378"/>
      <c r="AQ27" s="379"/>
      <c r="AR27" s="380"/>
      <c r="AS27" s="366"/>
    </row>
    <row r="28" spans="1:45" ht="27.75" customHeight="1" thickBot="1" x14ac:dyDescent="0.3">
      <c r="A28" s="381" t="s">
        <v>432</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370"/>
      <c r="AN28" s="385" t="s">
        <v>558</v>
      </c>
      <c r="AO28" s="386"/>
      <c r="AP28" s="387"/>
      <c r="AQ28" s="379"/>
      <c r="AR28" s="380"/>
      <c r="AS28" s="366"/>
    </row>
    <row r="29" spans="1:45" ht="17.25" customHeight="1" x14ac:dyDescent="0.25">
      <c r="A29" s="388" t="s">
        <v>433</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69"/>
      <c r="AL29" s="369"/>
      <c r="AM29" s="370"/>
      <c r="AN29" s="391"/>
      <c r="AO29" s="392"/>
      <c r="AP29" s="392"/>
      <c r="AQ29" s="379"/>
      <c r="AR29" s="393"/>
      <c r="AS29" s="366"/>
    </row>
    <row r="30" spans="1:45" ht="17.25" customHeight="1" x14ac:dyDescent="0.25">
      <c r="A30" s="373" t="s">
        <v>559</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370"/>
      <c r="AS30" s="366"/>
    </row>
    <row r="31" spans="1:45" ht="17.25" customHeight="1" x14ac:dyDescent="0.25">
      <c r="A31" s="373" t="s">
        <v>434</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370"/>
      <c r="AN31" s="370"/>
      <c r="AO31" s="394"/>
      <c r="AP31" s="394"/>
      <c r="AQ31" s="394"/>
      <c r="AR31" s="394"/>
      <c r="AS31" s="366"/>
    </row>
    <row r="32" spans="1:45" ht="17.25" customHeight="1" x14ac:dyDescent="0.25">
      <c r="A32" s="373" t="s">
        <v>435</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370"/>
      <c r="AN32" s="370"/>
      <c r="AO32" s="370"/>
      <c r="AP32" s="370"/>
      <c r="AQ32" s="370"/>
      <c r="AR32" s="370"/>
      <c r="AS32" s="366"/>
    </row>
    <row r="33" spans="1:45" ht="17.25" customHeight="1" x14ac:dyDescent="0.25">
      <c r="A33" s="373" t="s">
        <v>436</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5"/>
      <c r="AL33" s="395"/>
      <c r="AM33" s="370"/>
      <c r="AN33" s="370"/>
      <c r="AO33" s="370"/>
      <c r="AP33" s="370"/>
      <c r="AQ33" s="370"/>
      <c r="AR33" s="370"/>
      <c r="AS33" s="366"/>
    </row>
    <row r="34" spans="1:45" ht="17.25" customHeight="1" x14ac:dyDescent="0.25">
      <c r="A34" s="373" t="s">
        <v>437</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370"/>
      <c r="AN34" s="370"/>
      <c r="AO34" s="370"/>
      <c r="AP34" s="370"/>
      <c r="AQ34" s="370"/>
      <c r="AR34" s="370"/>
      <c r="AS34" s="366"/>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370"/>
      <c r="AN35" s="370"/>
      <c r="AO35" s="370"/>
      <c r="AP35" s="370"/>
      <c r="AQ35" s="370"/>
      <c r="AR35" s="370"/>
      <c r="AS35" s="366"/>
    </row>
    <row r="36" spans="1:45" ht="17.25" customHeight="1" thickBot="1" x14ac:dyDescent="0.3">
      <c r="A36" s="396" t="s">
        <v>438</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84"/>
      <c r="AL36" s="384"/>
      <c r="AM36" s="370"/>
      <c r="AN36" s="370"/>
      <c r="AO36" s="370"/>
      <c r="AP36" s="370"/>
      <c r="AQ36" s="370"/>
      <c r="AR36" s="370"/>
      <c r="AS36" s="366"/>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370"/>
      <c r="AN37" s="370"/>
      <c r="AO37" s="370"/>
      <c r="AP37" s="370"/>
      <c r="AQ37" s="370"/>
      <c r="AR37" s="370"/>
      <c r="AS37" s="366"/>
    </row>
    <row r="38" spans="1:45" ht="17.25" customHeight="1" x14ac:dyDescent="0.25">
      <c r="A38" s="373" t="s">
        <v>440</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370"/>
      <c r="AN38" s="370"/>
      <c r="AO38" s="370"/>
      <c r="AP38" s="370"/>
      <c r="AQ38" s="370"/>
      <c r="AR38" s="370"/>
      <c r="AS38" s="366"/>
    </row>
    <row r="39" spans="1:45" ht="17.25" customHeight="1" thickBot="1" x14ac:dyDescent="0.3">
      <c r="A39" s="396" t="s">
        <v>441</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84"/>
      <c r="AL39" s="384"/>
      <c r="AM39" s="370"/>
      <c r="AN39" s="370"/>
      <c r="AO39" s="370"/>
      <c r="AP39" s="370"/>
      <c r="AQ39" s="370"/>
      <c r="AR39" s="370"/>
      <c r="AS39" s="366"/>
    </row>
    <row r="40" spans="1:45" ht="17.25" customHeight="1" x14ac:dyDescent="0.25">
      <c r="A40" s="367" t="s">
        <v>560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370"/>
      <c r="AN40" s="370"/>
      <c r="AO40" s="370"/>
      <c r="AP40" s="370"/>
      <c r="AQ40" s="370"/>
      <c r="AR40" s="370"/>
      <c r="AS40" s="366"/>
    </row>
    <row r="41" spans="1:45" ht="17.25" customHeight="1" x14ac:dyDescent="0.25">
      <c r="A41" s="373" t="s">
        <v>442</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370"/>
      <c r="AN41" s="370"/>
      <c r="AO41" s="370"/>
      <c r="AP41" s="370"/>
      <c r="AQ41" s="370"/>
      <c r="AR41" s="370"/>
      <c r="AS41" s="366"/>
    </row>
    <row r="42" spans="1:45" ht="17.25" customHeight="1" x14ac:dyDescent="0.25">
      <c r="A42" s="373" t="s">
        <v>443</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370"/>
      <c r="AN42" s="370"/>
      <c r="AO42" s="370"/>
      <c r="AP42" s="370"/>
      <c r="AQ42" s="370"/>
      <c r="AR42" s="370"/>
      <c r="AS42" s="366"/>
    </row>
    <row r="43" spans="1:45" ht="17.25" customHeight="1" x14ac:dyDescent="0.25">
      <c r="A43" s="373" t="s">
        <v>444</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370"/>
      <c r="AN43" s="370"/>
      <c r="AO43" s="370"/>
      <c r="AP43" s="370"/>
      <c r="AQ43" s="370"/>
      <c r="AR43" s="370"/>
      <c r="AS43" s="366"/>
    </row>
    <row r="44" spans="1:45" ht="17.25" customHeight="1" x14ac:dyDescent="0.25">
      <c r="A44" s="373" t="s">
        <v>445</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370"/>
      <c r="AN44" s="370"/>
      <c r="AO44" s="370"/>
      <c r="AP44" s="370"/>
      <c r="AQ44" s="370"/>
      <c r="AR44" s="370"/>
      <c r="AS44" s="366"/>
    </row>
    <row r="45" spans="1:45" ht="17.25" customHeight="1" x14ac:dyDescent="0.25">
      <c r="A45" s="373" t="s">
        <v>446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370"/>
      <c r="AN45" s="370"/>
      <c r="AO45" s="370"/>
      <c r="AP45" s="370"/>
      <c r="AQ45" s="370"/>
      <c r="AR45" s="370"/>
      <c r="AS45" s="366"/>
    </row>
    <row r="46" spans="1:45" ht="17.25" customHeight="1" thickBot="1" x14ac:dyDescent="0.3">
      <c r="A46" s="398" t="s">
        <v>561</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370"/>
      <c r="AN46" s="370"/>
      <c r="AO46" s="370"/>
      <c r="AP46" s="370"/>
      <c r="AQ46" s="370"/>
      <c r="AR46" s="370"/>
      <c r="AS46" s="366"/>
    </row>
    <row r="47" spans="1:45" ht="24" customHeight="1" x14ac:dyDescent="0.25">
      <c r="A47" s="401" t="s">
        <v>447</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69" t="s">
        <v>5</v>
      </c>
      <c r="AL47" s="369"/>
      <c r="AM47" s="404" t="s">
        <v>562</v>
      </c>
      <c r="AN47" s="404"/>
      <c r="AO47" s="405" t="s">
        <v>563</v>
      </c>
      <c r="AP47" s="405" t="s">
        <v>564</v>
      </c>
      <c r="AQ47" s="366"/>
    </row>
    <row r="48" spans="1:45" ht="12" customHeight="1" x14ac:dyDescent="0.25">
      <c r="A48" s="373" t="s">
        <v>448</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406"/>
      <c r="AP48" s="406"/>
      <c r="AQ48" s="366"/>
    </row>
    <row r="49" spans="1:43" ht="12" customHeight="1" x14ac:dyDescent="0.25">
      <c r="A49" s="373" t="s">
        <v>449</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406"/>
      <c r="AP49" s="406"/>
      <c r="AQ49" s="366"/>
    </row>
    <row r="50" spans="1:43" ht="12" customHeight="1" thickBot="1" x14ac:dyDescent="0.3">
      <c r="A50" s="396" t="s">
        <v>565</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84"/>
      <c r="AL50" s="384"/>
      <c r="AM50" s="384"/>
      <c r="AN50" s="384"/>
      <c r="AO50" s="407"/>
      <c r="AP50" s="407"/>
      <c r="AQ50" s="366"/>
    </row>
    <row r="51" spans="1:43" ht="6.75" customHeight="1" thickBot="1" x14ac:dyDescent="0.3">
      <c r="A51" s="408"/>
      <c r="B51" s="408"/>
      <c r="C51" s="408"/>
      <c r="D51" s="408"/>
      <c r="E51" s="408"/>
      <c r="F51" s="408"/>
      <c r="G51" s="408"/>
      <c r="H51" s="408"/>
      <c r="I51" s="408"/>
      <c r="J51" s="408"/>
      <c r="K51" s="408"/>
      <c r="L51" s="408"/>
      <c r="M51" s="408"/>
      <c r="N51" s="408"/>
      <c r="O51" s="408"/>
      <c r="P51" s="408"/>
      <c r="Q51" s="408"/>
      <c r="R51" s="408"/>
      <c r="S51" s="408"/>
      <c r="T51" s="408"/>
      <c r="U51" s="408"/>
      <c r="V51" s="408"/>
      <c r="W51" s="408"/>
      <c r="X51" s="408"/>
      <c r="Y51" s="408"/>
      <c r="Z51" s="408"/>
      <c r="AA51" s="408"/>
      <c r="AB51" s="408"/>
      <c r="AC51" s="408"/>
      <c r="AD51" s="408"/>
      <c r="AE51" s="408"/>
      <c r="AF51" s="408"/>
      <c r="AG51" s="408"/>
      <c r="AH51" s="408"/>
      <c r="AI51" s="408"/>
      <c r="AJ51" s="408"/>
      <c r="AK51" s="408"/>
      <c r="AL51" s="408"/>
      <c r="AM51" s="409"/>
      <c r="AN51" s="409"/>
      <c r="AO51" s="410"/>
      <c r="AP51" s="410"/>
      <c r="AQ51" s="411"/>
    </row>
    <row r="52" spans="1:43" ht="24" customHeight="1" x14ac:dyDescent="0.25">
      <c r="A52" s="412" t="s">
        <v>566</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04" t="s">
        <v>5</v>
      </c>
      <c r="AL52" s="404"/>
      <c r="AM52" s="404" t="s">
        <v>562</v>
      </c>
      <c r="AN52" s="404"/>
      <c r="AO52" s="405" t="s">
        <v>563</v>
      </c>
      <c r="AP52" s="405" t="s">
        <v>564</v>
      </c>
      <c r="AQ52" s="366"/>
    </row>
    <row r="53" spans="1:43" ht="11.25" customHeight="1" x14ac:dyDescent="0.25">
      <c r="A53" s="414" t="s">
        <v>567</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395"/>
      <c r="AL53" s="395"/>
      <c r="AM53" s="395"/>
      <c r="AN53" s="395"/>
      <c r="AO53" s="416"/>
      <c r="AP53" s="416"/>
      <c r="AQ53" s="366"/>
    </row>
    <row r="54" spans="1:43" ht="12" customHeight="1" x14ac:dyDescent="0.25">
      <c r="A54" s="373" t="s">
        <v>568</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406"/>
      <c r="AP54" s="406"/>
      <c r="AQ54" s="366"/>
    </row>
    <row r="55" spans="1:43" ht="12" customHeight="1" x14ac:dyDescent="0.25">
      <c r="A55" s="373" t="s">
        <v>569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406"/>
      <c r="AP55" s="406"/>
      <c r="AQ55" s="366"/>
    </row>
    <row r="56" spans="1:43" ht="12" customHeight="1" thickBot="1" x14ac:dyDescent="0.3">
      <c r="A56" s="396" t="s">
        <v>570</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84"/>
      <c r="AL56" s="384"/>
      <c r="AM56" s="384"/>
      <c r="AN56" s="384"/>
      <c r="AO56" s="407"/>
      <c r="AP56" s="407"/>
      <c r="AQ56" s="366"/>
    </row>
    <row r="57" spans="1:43" ht="6" customHeight="1" thickBot="1" x14ac:dyDescent="0.3">
      <c r="A57" s="417"/>
      <c r="B57" s="417"/>
      <c r="C57" s="417"/>
      <c r="D57" s="417"/>
      <c r="E57" s="417"/>
      <c r="F57" s="417"/>
      <c r="G57" s="417"/>
      <c r="H57" s="417"/>
      <c r="I57" s="417"/>
      <c r="J57" s="417"/>
      <c r="K57" s="417"/>
      <c r="L57" s="417"/>
      <c r="M57" s="417"/>
      <c r="N57" s="417"/>
      <c r="O57" s="417"/>
      <c r="P57" s="417"/>
      <c r="Q57" s="417"/>
      <c r="R57" s="417"/>
      <c r="S57" s="417"/>
      <c r="T57" s="417"/>
      <c r="U57" s="417"/>
      <c r="V57" s="417"/>
      <c r="W57" s="417"/>
      <c r="X57" s="417"/>
      <c r="Y57" s="417"/>
      <c r="Z57" s="417"/>
      <c r="AA57" s="417"/>
      <c r="AB57" s="417"/>
      <c r="AC57" s="417"/>
      <c r="AD57" s="417"/>
      <c r="AE57" s="417"/>
      <c r="AF57" s="417"/>
      <c r="AG57" s="417"/>
      <c r="AH57" s="417"/>
      <c r="AI57" s="417"/>
      <c r="AJ57" s="417"/>
      <c r="AK57" s="417"/>
      <c r="AL57" s="417"/>
      <c r="AM57" s="370"/>
      <c r="AN57" s="370"/>
      <c r="AO57" s="418"/>
      <c r="AP57" s="418"/>
      <c r="AQ57" s="364"/>
    </row>
    <row r="58" spans="1:43" ht="24" customHeight="1" x14ac:dyDescent="0.25">
      <c r="A58" s="412" t="s">
        <v>571</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04" t="s">
        <v>5</v>
      </c>
      <c r="AL58" s="404"/>
      <c r="AM58" s="404" t="s">
        <v>562</v>
      </c>
      <c r="AN58" s="404"/>
      <c r="AO58" s="405" t="s">
        <v>563</v>
      </c>
      <c r="AP58" s="405" t="s">
        <v>564</v>
      </c>
      <c r="AQ58" s="366"/>
    </row>
    <row r="59" spans="1:43" ht="12.75" customHeight="1" x14ac:dyDescent="0.25">
      <c r="A59" s="419" t="s">
        <v>450</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422"/>
      <c r="AP59" s="422"/>
      <c r="AQ59" s="423"/>
    </row>
    <row r="60" spans="1:43" ht="12" customHeight="1" x14ac:dyDescent="0.25">
      <c r="A60" s="373" t="s">
        <v>451</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406"/>
      <c r="AP60" s="406"/>
      <c r="AQ60" s="366"/>
    </row>
    <row r="61" spans="1:43" ht="12" customHeight="1" x14ac:dyDescent="0.25">
      <c r="A61" s="373" t="s">
        <v>452</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406"/>
      <c r="AP61" s="406"/>
      <c r="AQ61" s="366"/>
    </row>
    <row r="62" spans="1:43" ht="12" customHeight="1" x14ac:dyDescent="0.25">
      <c r="A62" s="373" t="s">
        <v>435</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406"/>
      <c r="AP62" s="406"/>
      <c r="AQ62" s="366"/>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406"/>
      <c r="AP63" s="406"/>
      <c r="AQ63" s="366"/>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406"/>
      <c r="AP64" s="406"/>
      <c r="AQ64" s="366"/>
    </row>
    <row r="65" spans="1:43" ht="12" customHeight="1" x14ac:dyDescent="0.25">
      <c r="A65" s="373" t="s">
        <v>453</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406"/>
      <c r="AP65" s="406"/>
      <c r="AQ65" s="366"/>
    </row>
    <row r="66" spans="1:43" ht="27.75" customHeight="1" x14ac:dyDescent="0.25">
      <c r="A66" s="424" t="s">
        <v>572</v>
      </c>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6"/>
      <c r="AK66" s="427"/>
      <c r="AL66" s="427"/>
      <c r="AM66" s="427"/>
      <c r="AN66" s="427"/>
      <c r="AO66" s="428"/>
      <c r="AP66" s="428"/>
      <c r="AQ66" s="423"/>
    </row>
    <row r="67" spans="1:43" ht="11.25" customHeight="1" x14ac:dyDescent="0.25">
      <c r="A67" s="373" t="s">
        <v>454</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406"/>
      <c r="AP67" s="406"/>
      <c r="AQ67" s="366"/>
    </row>
    <row r="68" spans="1:43" ht="25.5" customHeight="1" x14ac:dyDescent="0.25">
      <c r="A68" s="424" t="s">
        <v>573</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6"/>
      <c r="AK68" s="427"/>
      <c r="AL68" s="427"/>
      <c r="AM68" s="427"/>
      <c r="AN68" s="427"/>
      <c r="AO68" s="428"/>
      <c r="AP68" s="428"/>
      <c r="AQ68" s="423"/>
    </row>
    <row r="69" spans="1:43" ht="12" customHeight="1" x14ac:dyDescent="0.25">
      <c r="A69" s="373" t="s">
        <v>455</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406"/>
      <c r="AP69" s="406"/>
      <c r="AQ69" s="366"/>
    </row>
    <row r="70" spans="1:43" ht="12.75" customHeight="1" x14ac:dyDescent="0.25">
      <c r="A70" s="429" t="s">
        <v>456</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27"/>
      <c r="AL70" s="427"/>
      <c r="AM70" s="427"/>
      <c r="AN70" s="427"/>
      <c r="AO70" s="428"/>
      <c r="AP70" s="428"/>
      <c r="AQ70" s="423"/>
    </row>
    <row r="71" spans="1:43" ht="12" customHeight="1" x14ac:dyDescent="0.25">
      <c r="A71" s="373" t="s">
        <v>438</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406"/>
      <c r="AP71" s="406"/>
      <c r="AQ71" s="366"/>
    </row>
    <row r="72" spans="1:43" ht="12.75" customHeight="1" thickBot="1" x14ac:dyDescent="0.3">
      <c r="A72" s="431" t="s">
        <v>457</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435"/>
      <c r="AP72" s="435"/>
      <c r="AQ72" s="423"/>
    </row>
    <row r="73" spans="1:43" ht="7.5" customHeight="1" thickBot="1" x14ac:dyDescent="0.3">
      <c r="A73" s="417"/>
      <c r="B73" s="417"/>
      <c r="C73" s="417"/>
      <c r="D73" s="417"/>
      <c r="E73" s="417"/>
      <c r="F73" s="417"/>
      <c r="G73" s="417"/>
      <c r="H73" s="417"/>
      <c r="I73" s="417"/>
      <c r="J73" s="417"/>
      <c r="K73" s="417"/>
      <c r="L73" s="417"/>
      <c r="M73" s="417"/>
      <c r="N73" s="417"/>
      <c r="O73" s="417"/>
      <c r="P73" s="417"/>
      <c r="Q73" s="417"/>
      <c r="R73" s="417"/>
      <c r="S73" s="417"/>
      <c r="T73" s="417"/>
      <c r="U73" s="417"/>
      <c r="V73" s="417"/>
      <c r="W73" s="417"/>
      <c r="X73" s="417"/>
      <c r="Y73" s="417"/>
      <c r="Z73" s="417"/>
      <c r="AA73" s="417"/>
      <c r="AB73" s="417"/>
      <c r="AC73" s="417"/>
      <c r="AD73" s="417"/>
      <c r="AE73" s="417"/>
      <c r="AF73" s="417"/>
      <c r="AG73" s="417"/>
      <c r="AH73" s="417"/>
      <c r="AI73" s="417"/>
      <c r="AJ73" s="417"/>
      <c r="AK73" s="417"/>
      <c r="AL73" s="417"/>
      <c r="AM73" s="370"/>
      <c r="AN73" s="370"/>
      <c r="AO73" s="418"/>
      <c r="AP73" s="418"/>
      <c r="AQ73" s="364"/>
    </row>
    <row r="74" spans="1:43" ht="25.5" customHeight="1" x14ac:dyDescent="0.25">
      <c r="A74" s="412" t="s">
        <v>458</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04" t="s">
        <v>5</v>
      </c>
      <c r="AL74" s="404"/>
      <c r="AM74" s="404" t="s">
        <v>562</v>
      </c>
      <c r="AN74" s="404"/>
      <c r="AO74" s="405" t="s">
        <v>563</v>
      </c>
      <c r="AP74" s="405" t="s">
        <v>564</v>
      </c>
      <c r="AQ74" s="366"/>
    </row>
    <row r="75" spans="1:43" ht="25.5" customHeight="1" x14ac:dyDescent="0.25">
      <c r="A75" s="424" t="s">
        <v>573</v>
      </c>
      <c r="B75" s="425"/>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6"/>
      <c r="AK75" s="427"/>
      <c r="AL75" s="427"/>
      <c r="AM75" s="436"/>
      <c r="AN75" s="436"/>
      <c r="AO75" s="437"/>
      <c r="AP75" s="437"/>
      <c r="AQ75" s="423"/>
    </row>
    <row r="76" spans="1:43" ht="12" customHeight="1" x14ac:dyDescent="0.25">
      <c r="A76" s="373" t="s">
        <v>454</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38"/>
      <c r="AN76" s="438"/>
      <c r="AO76" s="439"/>
      <c r="AP76" s="439"/>
      <c r="AQ76" s="366"/>
    </row>
    <row r="77" spans="1:43" ht="12" customHeight="1" x14ac:dyDescent="0.25">
      <c r="A77" s="373" t="s">
        <v>455</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38"/>
      <c r="AN77" s="438"/>
      <c r="AO77" s="439"/>
      <c r="AP77" s="439"/>
      <c r="AQ77" s="366"/>
    </row>
    <row r="78" spans="1:43" ht="12" customHeight="1" x14ac:dyDescent="0.25">
      <c r="A78" s="373" t="s">
        <v>438</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38"/>
      <c r="AN78" s="438"/>
      <c r="AO78" s="439"/>
      <c r="AP78" s="439"/>
      <c r="AQ78" s="366"/>
    </row>
    <row r="79" spans="1:43" ht="12" customHeight="1" x14ac:dyDescent="0.25">
      <c r="A79" s="373" t="s">
        <v>459</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38"/>
      <c r="AN79" s="438"/>
      <c r="AO79" s="439"/>
      <c r="AP79" s="439"/>
      <c r="AQ79" s="366"/>
    </row>
    <row r="80" spans="1:43" ht="12" customHeight="1" x14ac:dyDescent="0.25">
      <c r="A80" s="373" t="s">
        <v>460</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38"/>
      <c r="AN80" s="438"/>
      <c r="AO80" s="439"/>
      <c r="AP80" s="439"/>
      <c r="AQ80" s="366"/>
    </row>
    <row r="81" spans="1:45" ht="12.75" customHeight="1" x14ac:dyDescent="0.25">
      <c r="A81" s="373" t="s">
        <v>461</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38"/>
      <c r="AN81" s="438"/>
      <c r="AO81" s="439"/>
      <c r="AP81" s="439"/>
      <c r="AQ81" s="366"/>
    </row>
    <row r="82" spans="1:45" ht="12.75" customHeight="1" x14ac:dyDescent="0.25">
      <c r="A82" s="373" t="s">
        <v>462</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38"/>
      <c r="AN82" s="438"/>
      <c r="AO82" s="439"/>
      <c r="AP82" s="439"/>
      <c r="AQ82" s="366"/>
    </row>
    <row r="83" spans="1:45" ht="12" customHeight="1" x14ac:dyDescent="0.25">
      <c r="A83" s="429" t="s">
        <v>463</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27"/>
      <c r="AL83" s="427"/>
      <c r="AM83" s="436"/>
      <c r="AN83" s="436"/>
      <c r="AO83" s="437"/>
      <c r="AP83" s="437"/>
      <c r="AQ83" s="423"/>
    </row>
    <row r="84" spans="1:45" ht="12" customHeight="1" x14ac:dyDescent="0.25">
      <c r="A84" s="429" t="s">
        <v>574</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27"/>
      <c r="AL84" s="427"/>
      <c r="AM84" s="436"/>
      <c r="AN84" s="436"/>
      <c r="AO84" s="437"/>
      <c r="AP84" s="437"/>
      <c r="AQ84" s="423"/>
    </row>
    <row r="85" spans="1:45" ht="12" customHeight="1" x14ac:dyDescent="0.25">
      <c r="A85" s="373" t="s">
        <v>464</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38"/>
      <c r="AN85" s="438"/>
      <c r="AO85" s="439"/>
      <c r="AP85" s="439"/>
      <c r="AQ85" s="364"/>
    </row>
    <row r="86" spans="1:45" ht="27.75" customHeight="1" x14ac:dyDescent="0.25">
      <c r="A86" s="424" t="s">
        <v>575</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6"/>
      <c r="AK86" s="427"/>
      <c r="AL86" s="427"/>
      <c r="AM86" s="436"/>
      <c r="AN86" s="436"/>
      <c r="AO86" s="437"/>
      <c r="AP86" s="437"/>
      <c r="AQ86" s="423"/>
    </row>
    <row r="87" spans="1:45" x14ac:dyDescent="0.25">
      <c r="A87" s="424" t="s">
        <v>576</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6"/>
      <c r="AK87" s="427"/>
      <c r="AL87" s="427"/>
      <c r="AM87" s="436"/>
      <c r="AN87" s="436"/>
      <c r="AO87" s="437"/>
      <c r="AP87" s="437"/>
      <c r="AQ87" s="423"/>
    </row>
    <row r="88" spans="1:45" ht="14.25" customHeight="1" x14ac:dyDescent="0.25">
      <c r="A88" s="440" t="s">
        <v>577</v>
      </c>
      <c r="B88" s="441"/>
      <c r="C88" s="441"/>
      <c r="D88" s="442"/>
      <c r="E88" s="443"/>
      <c r="F88" s="443"/>
      <c r="G88" s="443"/>
      <c r="H88" s="443"/>
      <c r="I88" s="443"/>
      <c r="J88" s="443"/>
      <c r="K88" s="443"/>
      <c r="L88" s="443"/>
      <c r="M88" s="443"/>
      <c r="N88" s="443"/>
      <c r="O88" s="443"/>
      <c r="P88" s="443"/>
      <c r="Q88" s="443"/>
      <c r="R88" s="443"/>
      <c r="S88" s="443"/>
      <c r="T88" s="443"/>
      <c r="U88" s="443"/>
      <c r="V88" s="443"/>
      <c r="W88" s="443"/>
      <c r="X88" s="443"/>
      <c r="Y88" s="443"/>
      <c r="Z88" s="443"/>
      <c r="AA88" s="443"/>
      <c r="AB88" s="443"/>
      <c r="AC88" s="443"/>
      <c r="AD88" s="443"/>
      <c r="AE88" s="443"/>
      <c r="AF88" s="443"/>
      <c r="AG88" s="443"/>
      <c r="AH88" s="443"/>
      <c r="AI88" s="443"/>
      <c r="AJ88" s="443"/>
      <c r="AK88" s="444"/>
      <c r="AL88" s="445"/>
      <c r="AM88" s="446"/>
      <c r="AN88" s="447"/>
      <c r="AO88" s="437"/>
      <c r="AP88" s="437"/>
      <c r="AQ88" s="423"/>
    </row>
    <row r="89" spans="1:45" x14ac:dyDescent="0.25">
      <c r="A89" s="440" t="s">
        <v>578</v>
      </c>
      <c r="B89" s="441"/>
      <c r="C89" s="441"/>
      <c r="D89" s="442"/>
      <c r="E89" s="443"/>
      <c r="F89" s="443"/>
      <c r="G89" s="443"/>
      <c r="H89" s="443"/>
      <c r="I89" s="443"/>
      <c r="J89" s="443"/>
      <c r="K89" s="443"/>
      <c r="L89" s="443"/>
      <c r="M89" s="443"/>
      <c r="N89" s="443"/>
      <c r="O89" s="443"/>
      <c r="P89" s="443"/>
      <c r="Q89" s="443"/>
      <c r="R89" s="443"/>
      <c r="S89" s="443"/>
      <c r="T89" s="443"/>
      <c r="U89" s="443"/>
      <c r="V89" s="443"/>
      <c r="W89" s="443"/>
      <c r="X89" s="443"/>
      <c r="Y89" s="443"/>
      <c r="Z89" s="443"/>
      <c r="AA89" s="443"/>
      <c r="AB89" s="443"/>
      <c r="AC89" s="443"/>
      <c r="AD89" s="443"/>
      <c r="AE89" s="443"/>
      <c r="AF89" s="443"/>
      <c r="AG89" s="443"/>
      <c r="AH89" s="443"/>
      <c r="AI89" s="443"/>
      <c r="AJ89" s="443"/>
      <c r="AK89" s="444"/>
      <c r="AL89" s="445"/>
      <c r="AM89" s="446"/>
      <c r="AN89" s="447"/>
      <c r="AO89" s="437"/>
      <c r="AP89" s="437"/>
      <c r="AQ89" s="364"/>
    </row>
    <row r="90" spans="1:45" ht="12" customHeight="1" thickBot="1" x14ac:dyDescent="0.3">
      <c r="A90" s="448" t="s">
        <v>579</v>
      </c>
      <c r="B90" s="449"/>
      <c r="C90" s="449"/>
      <c r="D90" s="449"/>
      <c r="E90" s="449"/>
      <c r="F90" s="449"/>
      <c r="G90" s="449"/>
      <c r="H90" s="449"/>
      <c r="I90" s="449"/>
      <c r="J90" s="449"/>
      <c r="K90" s="449"/>
      <c r="L90" s="449"/>
      <c r="M90" s="449"/>
      <c r="N90" s="449"/>
      <c r="O90" s="449"/>
      <c r="P90" s="449"/>
      <c r="Q90" s="449"/>
      <c r="R90" s="449"/>
      <c r="S90" s="449"/>
      <c r="T90" s="449"/>
      <c r="U90" s="449"/>
      <c r="V90" s="449"/>
      <c r="W90" s="449"/>
      <c r="X90" s="449"/>
      <c r="Y90" s="449"/>
      <c r="Z90" s="449"/>
      <c r="AA90" s="449"/>
      <c r="AB90" s="449"/>
      <c r="AC90" s="449"/>
      <c r="AD90" s="449"/>
      <c r="AE90" s="449"/>
      <c r="AF90" s="449"/>
      <c r="AG90" s="449"/>
      <c r="AH90" s="449"/>
      <c r="AI90" s="449"/>
      <c r="AJ90" s="449"/>
      <c r="AK90" s="450"/>
      <c r="AL90" s="451"/>
      <c r="AM90" s="452"/>
      <c r="AN90" s="453"/>
      <c r="AO90" s="454"/>
      <c r="AP90" s="454"/>
      <c r="AQ90" s="366"/>
    </row>
    <row r="91" spans="1:45" ht="3" customHeight="1" x14ac:dyDescent="0.25">
      <c r="A91" s="364"/>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c r="AB91" s="364"/>
      <c r="AC91" s="364"/>
      <c r="AD91" s="364"/>
      <c r="AE91" s="364"/>
      <c r="AF91" s="364"/>
      <c r="AG91" s="364"/>
      <c r="AH91" s="364"/>
      <c r="AI91" s="364"/>
      <c r="AJ91" s="364"/>
      <c r="AK91" s="364"/>
      <c r="AL91" s="364"/>
      <c r="AM91" s="364"/>
      <c r="AN91" s="364"/>
      <c r="AO91" s="364"/>
      <c r="AP91" s="364"/>
      <c r="AQ91" s="364"/>
      <c r="AR91" s="364"/>
      <c r="AS91" s="455"/>
    </row>
    <row r="92" spans="1:45" ht="13.5" customHeight="1" x14ac:dyDescent="0.25">
      <c r="A92" s="370" t="s">
        <v>580</v>
      </c>
      <c r="C92" s="366"/>
      <c r="D92" s="366"/>
      <c r="E92" s="366"/>
      <c r="F92" s="366"/>
      <c r="G92" s="366"/>
      <c r="H92" s="366"/>
      <c r="I92" s="366"/>
      <c r="J92" s="366"/>
      <c r="K92" s="366"/>
      <c r="L92" s="366"/>
      <c r="M92" s="366"/>
      <c r="N92" s="366"/>
      <c r="O92" s="366"/>
      <c r="P92" s="366"/>
      <c r="Q92" s="366"/>
      <c r="R92" s="366"/>
      <c r="S92" s="366"/>
      <c r="T92" s="366"/>
      <c r="U92" s="366"/>
      <c r="V92" s="366"/>
      <c r="W92" s="366"/>
      <c r="X92" s="366"/>
      <c r="Y92" s="366"/>
      <c r="Z92" s="366"/>
      <c r="AA92" s="366"/>
      <c r="AB92" s="366"/>
      <c r="AC92" s="366"/>
      <c r="AD92" s="366"/>
      <c r="AE92" s="366"/>
      <c r="AF92" s="366"/>
      <c r="AG92" s="366"/>
      <c r="AH92" s="366"/>
      <c r="AI92" s="366"/>
      <c r="AJ92" s="366"/>
      <c r="AK92" s="366"/>
      <c r="AL92" s="366"/>
      <c r="AM92" s="366"/>
      <c r="AN92" s="366"/>
      <c r="AO92" s="366"/>
      <c r="AP92" s="366"/>
      <c r="AQ92" s="366"/>
      <c r="AR92" s="366"/>
      <c r="AS92" s="455"/>
    </row>
    <row r="93" spans="1:45" ht="13.5" customHeight="1" x14ac:dyDescent="0.25">
      <c r="A93" s="456" t="s">
        <v>581</v>
      </c>
      <c r="B93" s="457"/>
      <c r="C93" s="458"/>
      <c r="D93" s="457"/>
      <c r="E93" s="457"/>
      <c r="F93" s="457"/>
      <c r="G93" s="457"/>
      <c r="H93" s="457"/>
      <c r="I93" s="457"/>
      <c r="J93" s="457"/>
      <c r="K93" s="457"/>
      <c r="L93" s="457"/>
      <c r="M93" s="457"/>
      <c r="N93" s="457"/>
      <c r="O93" s="457"/>
      <c r="P93" s="457"/>
      <c r="Q93" s="457"/>
      <c r="R93" s="457"/>
      <c r="S93" s="457"/>
      <c r="T93" s="457"/>
      <c r="U93" s="457"/>
      <c r="V93" s="457"/>
      <c r="W93" s="457"/>
      <c r="X93" s="457"/>
      <c r="Y93" s="457"/>
      <c r="Z93" s="457"/>
      <c r="AA93" s="457"/>
      <c r="AB93" s="457"/>
      <c r="AC93" s="457"/>
      <c r="AD93" s="457"/>
      <c r="AE93" s="457"/>
      <c r="AF93" s="457"/>
      <c r="AG93" s="457"/>
      <c r="AH93" s="457"/>
      <c r="AI93" s="457"/>
      <c r="AJ93" s="457"/>
      <c r="AK93" s="457"/>
      <c r="AL93" s="457"/>
      <c r="AM93" s="457"/>
      <c r="AN93" s="457"/>
      <c r="AO93" s="457"/>
      <c r="AP93" s="455"/>
      <c r="AQ93" s="455"/>
      <c r="AR93" s="455"/>
      <c r="AS93" s="455"/>
    </row>
    <row r="94" spans="1:45" ht="11.25" customHeight="1" x14ac:dyDescent="0.25">
      <c r="A94" s="456" t="s">
        <v>582</v>
      </c>
      <c r="B94" s="457"/>
      <c r="C94" s="458"/>
      <c r="D94" s="457"/>
      <c r="E94" s="457"/>
      <c r="F94" s="457"/>
      <c r="G94" s="457"/>
      <c r="H94" s="457"/>
      <c r="I94" s="457"/>
      <c r="J94" s="457"/>
      <c r="K94" s="457"/>
      <c r="L94" s="457"/>
      <c r="M94" s="457"/>
      <c r="N94" s="457"/>
      <c r="O94" s="457"/>
      <c r="P94" s="457"/>
      <c r="Q94" s="457"/>
      <c r="R94" s="457"/>
      <c r="S94" s="457"/>
      <c r="T94" s="457"/>
      <c r="U94" s="457"/>
      <c r="V94" s="457"/>
      <c r="W94" s="457"/>
      <c r="X94" s="457"/>
      <c r="Y94" s="457"/>
      <c r="Z94" s="457"/>
      <c r="AA94" s="457"/>
      <c r="AB94" s="457"/>
      <c r="AC94" s="457"/>
      <c r="AD94" s="457"/>
      <c r="AE94" s="457"/>
      <c r="AF94" s="457"/>
      <c r="AG94" s="457"/>
      <c r="AH94" s="457"/>
      <c r="AI94" s="457"/>
      <c r="AJ94" s="457"/>
      <c r="AK94" s="457"/>
      <c r="AL94" s="457"/>
      <c r="AM94" s="457"/>
      <c r="AN94" s="457"/>
      <c r="AO94" s="457"/>
      <c r="AP94" s="455"/>
      <c r="AQ94" s="455"/>
      <c r="AR94" s="455"/>
      <c r="AS94" s="364"/>
    </row>
    <row r="95" spans="1:45" x14ac:dyDescent="0.25">
      <c r="A95" s="456" t="s">
        <v>583</v>
      </c>
      <c r="B95" s="457"/>
      <c r="C95" s="458"/>
      <c r="D95" s="457"/>
      <c r="E95" s="457"/>
      <c r="F95" s="457"/>
      <c r="G95" s="457"/>
      <c r="H95" s="457"/>
      <c r="I95" s="457"/>
      <c r="J95" s="457"/>
      <c r="K95" s="457"/>
      <c r="L95" s="457"/>
      <c r="M95" s="457"/>
      <c r="N95" s="457"/>
      <c r="O95" s="457"/>
      <c r="P95" s="457"/>
      <c r="Q95" s="457"/>
      <c r="R95" s="457"/>
      <c r="S95" s="457"/>
      <c r="T95" s="457"/>
      <c r="U95" s="457"/>
      <c r="V95" s="457"/>
      <c r="W95" s="457"/>
      <c r="X95" s="457"/>
      <c r="Y95" s="457"/>
      <c r="Z95" s="457"/>
      <c r="AA95" s="457"/>
      <c r="AB95" s="457"/>
      <c r="AC95" s="457"/>
      <c r="AD95" s="457"/>
      <c r="AE95" s="457"/>
      <c r="AF95" s="457"/>
      <c r="AG95" s="457"/>
      <c r="AH95" s="457"/>
      <c r="AI95" s="457"/>
      <c r="AJ95" s="457"/>
      <c r="AK95" s="457"/>
      <c r="AL95" s="457"/>
      <c r="AM95" s="457"/>
      <c r="AN95" s="457"/>
      <c r="AO95" s="457"/>
      <c r="AP95" s="455"/>
      <c r="AQ95" s="455"/>
      <c r="AR95" s="455"/>
      <c r="AS95" s="364"/>
    </row>
    <row r="96" spans="1:45" x14ac:dyDescent="0.25">
      <c r="A96" s="370" t="s">
        <v>584</v>
      </c>
      <c r="C96" s="364"/>
      <c r="D96" s="364"/>
      <c r="E96" s="364"/>
      <c r="F96" s="364"/>
      <c r="G96" s="364"/>
      <c r="H96" s="364"/>
      <c r="I96" s="364"/>
      <c r="J96" s="364"/>
      <c r="K96" s="364"/>
      <c r="L96" s="364"/>
      <c r="M96" s="364"/>
      <c r="N96" s="364"/>
      <c r="O96" s="364"/>
      <c r="P96" s="364"/>
      <c r="Q96" s="364"/>
      <c r="R96" s="364"/>
      <c r="S96" s="364"/>
      <c r="T96" s="364"/>
      <c r="U96" s="364"/>
      <c r="V96" s="364"/>
      <c r="W96" s="364"/>
      <c r="X96" s="364"/>
      <c r="Y96" s="364"/>
      <c r="Z96" s="364"/>
      <c r="AA96" s="364"/>
      <c r="AB96" s="364"/>
      <c r="AC96" s="364"/>
      <c r="AD96" s="364"/>
      <c r="AE96" s="364"/>
      <c r="AF96" s="364"/>
      <c r="AG96" s="364"/>
      <c r="AH96" s="364"/>
      <c r="AI96" s="364"/>
      <c r="AJ96" s="364"/>
      <c r="AK96" s="364"/>
      <c r="AL96" s="364"/>
      <c r="AM96" s="364"/>
      <c r="AN96" s="364"/>
      <c r="AO96" s="364"/>
      <c r="AP96" s="364"/>
      <c r="AQ96" s="364"/>
      <c r="AR96" s="36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K35" sqref="K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7.140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'4. паспортбюджет'!A5:O5</f>
        <v>Год раскрытия информации: 2023 год</v>
      </c>
      <c r="B5" s="250"/>
      <c r="C5" s="250"/>
      <c r="D5" s="250"/>
      <c r="E5" s="250"/>
      <c r="F5" s="250"/>
      <c r="G5" s="250"/>
      <c r="H5" s="250"/>
      <c r="I5" s="250"/>
      <c r="J5" s="250"/>
      <c r="K5" s="250"/>
      <c r="L5" s="25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99" t="str">
        <f>'1. паспорт местоположение'!A12:C12</f>
        <v>J_TP2000.PR.0061</v>
      </c>
      <c r="B12" s="299"/>
      <c r="C12" s="299"/>
      <c r="D12" s="299"/>
      <c r="E12" s="299"/>
      <c r="F12" s="299"/>
      <c r="G12" s="299"/>
      <c r="H12" s="299"/>
      <c r="I12" s="299"/>
      <c r="J12" s="299"/>
      <c r="K12" s="299"/>
      <c r="L12" s="299"/>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196"/>
    </row>
    <row r="18" spans="1:12" x14ac:dyDescent="0.25">
      <c r="K18" s="79"/>
    </row>
    <row r="19" spans="1:12" ht="15.75" customHeight="1" x14ac:dyDescent="0.25">
      <c r="A19" s="298" t="s">
        <v>385</v>
      </c>
      <c r="B19" s="298"/>
      <c r="C19" s="298"/>
      <c r="D19" s="298"/>
      <c r="E19" s="298"/>
      <c r="F19" s="298"/>
      <c r="G19" s="298"/>
      <c r="H19" s="298"/>
      <c r="I19" s="298"/>
      <c r="J19" s="298"/>
      <c r="K19" s="298"/>
      <c r="L19" s="298"/>
    </row>
    <row r="20" spans="1:12" x14ac:dyDescent="0.25">
      <c r="A20" s="185"/>
      <c r="B20" s="186"/>
      <c r="C20" s="187"/>
      <c r="D20" s="187"/>
      <c r="E20" s="187"/>
      <c r="F20" s="187"/>
      <c r="G20" s="188"/>
      <c r="H20" s="188"/>
      <c r="I20" s="188"/>
      <c r="J20" s="188"/>
      <c r="K20" s="188"/>
      <c r="L20" s="188"/>
    </row>
    <row r="21" spans="1:12" ht="28.5" customHeight="1" x14ac:dyDescent="0.25">
      <c r="A21" s="304" t="s">
        <v>221</v>
      </c>
      <c r="B21" s="304" t="s">
        <v>220</v>
      </c>
      <c r="C21" s="305" t="s">
        <v>320</v>
      </c>
      <c r="D21" s="305"/>
      <c r="E21" s="305"/>
      <c r="F21" s="305"/>
      <c r="G21" s="305"/>
      <c r="H21" s="305"/>
      <c r="I21" s="306" t="s">
        <v>219</v>
      </c>
      <c r="J21" s="307" t="s">
        <v>322</v>
      </c>
      <c r="K21" s="304" t="s">
        <v>218</v>
      </c>
      <c r="L21" s="300" t="s">
        <v>321</v>
      </c>
    </row>
    <row r="22" spans="1:12" ht="58.5" customHeight="1" x14ac:dyDescent="0.25">
      <c r="A22" s="304"/>
      <c r="B22" s="304"/>
      <c r="C22" s="301" t="s">
        <v>3</v>
      </c>
      <c r="D22" s="301"/>
      <c r="E22" s="130"/>
      <c r="F22" s="131"/>
      <c r="G22" s="302" t="s">
        <v>2</v>
      </c>
      <c r="H22" s="303"/>
      <c r="I22" s="306"/>
      <c r="J22" s="308"/>
      <c r="K22" s="304"/>
      <c r="L22" s="300"/>
    </row>
    <row r="23" spans="1:12" ht="47.25" x14ac:dyDescent="0.25">
      <c r="A23" s="304"/>
      <c r="B23" s="304"/>
      <c r="C23" s="78" t="s">
        <v>217</v>
      </c>
      <c r="D23" s="78" t="s">
        <v>216</v>
      </c>
      <c r="E23" s="78" t="s">
        <v>217</v>
      </c>
      <c r="F23" s="78" t="s">
        <v>216</v>
      </c>
      <c r="G23" s="78" t="s">
        <v>217</v>
      </c>
      <c r="H23" s="78" t="s">
        <v>216</v>
      </c>
      <c r="I23" s="306"/>
      <c r="J23" s="309"/>
      <c r="K23" s="304"/>
      <c r="L23" s="300"/>
    </row>
    <row r="24" spans="1:12" x14ac:dyDescent="0.25">
      <c r="A24" s="195">
        <v>1</v>
      </c>
      <c r="B24" s="195">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89" t="s">
        <v>424</v>
      </c>
      <c r="D26" s="189" t="s">
        <v>424</v>
      </c>
      <c r="E26" s="189"/>
      <c r="F26" s="189"/>
      <c r="G26" s="189" t="s">
        <v>424</v>
      </c>
      <c r="H26" s="189" t="s">
        <v>424</v>
      </c>
      <c r="I26" s="190"/>
      <c r="J26" s="190"/>
      <c r="K26" s="71"/>
      <c r="L26" s="71"/>
    </row>
    <row r="27" spans="1:12" s="67" customFormat="1" ht="39" customHeight="1" x14ac:dyDescent="0.25">
      <c r="A27" s="73" t="s">
        <v>213</v>
      </c>
      <c r="B27" s="77" t="s">
        <v>329</v>
      </c>
      <c r="C27" s="189" t="s">
        <v>424</v>
      </c>
      <c r="D27" s="189" t="s">
        <v>424</v>
      </c>
      <c r="E27" s="189"/>
      <c r="F27" s="189"/>
      <c r="G27" s="189" t="s">
        <v>424</v>
      </c>
      <c r="H27" s="189" t="s">
        <v>424</v>
      </c>
      <c r="I27" s="190"/>
      <c r="J27" s="190"/>
      <c r="K27" s="71"/>
      <c r="L27" s="71"/>
    </row>
    <row r="28" spans="1:12" s="67" customFormat="1" ht="70.5" customHeight="1" x14ac:dyDescent="0.25">
      <c r="A28" s="73" t="s">
        <v>328</v>
      </c>
      <c r="B28" s="77" t="s">
        <v>333</v>
      </c>
      <c r="C28" s="189" t="s">
        <v>424</v>
      </c>
      <c r="D28" s="189" t="s">
        <v>424</v>
      </c>
      <c r="E28" s="189"/>
      <c r="F28" s="189"/>
      <c r="G28" s="189" t="s">
        <v>424</v>
      </c>
      <c r="H28" s="189" t="s">
        <v>424</v>
      </c>
      <c r="I28" s="190"/>
      <c r="J28" s="190"/>
      <c r="K28" s="71"/>
      <c r="L28" s="71"/>
    </row>
    <row r="29" spans="1:12" s="67" customFormat="1" ht="54" customHeight="1" x14ac:dyDescent="0.25">
      <c r="A29" s="73" t="s">
        <v>212</v>
      </c>
      <c r="B29" s="77" t="s">
        <v>332</v>
      </c>
      <c r="C29" s="189" t="s">
        <v>424</v>
      </c>
      <c r="D29" s="189" t="s">
        <v>424</v>
      </c>
      <c r="E29" s="189"/>
      <c r="F29" s="189"/>
      <c r="G29" s="189" t="s">
        <v>424</v>
      </c>
      <c r="H29" s="189" t="s">
        <v>424</v>
      </c>
      <c r="I29" s="190"/>
      <c r="J29" s="190"/>
      <c r="K29" s="71"/>
      <c r="L29" s="71"/>
    </row>
    <row r="30" spans="1:12" s="67" customFormat="1" ht="42" customHeight="1" x14ac:dyDescent="0.25">
      <c r="A30" s="73" t="s">
        <v>211</v>
      </c>
      <c r="B30" s="77" t="s">
        <v>334</v>
      </c>
      <c r="C30" s="189" t="s">
        <v>424</v>
      </c>
      <c r="D30" s="189" t="s">
        <v>424</v>
      </c>
      <c r="E30" s="189"/>
      <c r="F30" s="189"/>
      <c r="G30" s="189" t="s">
        <v>424</v>
      </c>
      <c r="H30" s="189" t="s">
        <v>424</v>
      </c>
      <c r="I30" s="190"/>
      <c r="J30" s="190"/>
      <c r="K30" s="71"/>
      <c r="L30" s="71"/>
    </row>
    <row r="31" spans="1:12" s="67" customFormat="1" ht="37.5" customHeight="1" x14ac:dyDescent="0.25">
      <c r="A31" s="73" t="s">
        <v>210</v>
      </c>
      <c r="B31" s="72" t="s">
        <v>330</v>
      </c>
      <c r="C31" s="189">
        <v>44635</v>
      </c>
      <c r="D31" s="189">
        <v>44645</v>
      </c>
      <c r="E31" s="189"/>
      <c r="F31" s="189"/>
      <c r="G31" s="189">
        <v>44778</v>
      </c>
      <c r="H31" s="189">
        <v>44820</v>
      </c>
      <c r="I31" s="190">
        <v>1</v>
      </c>
      <c r="J31" s="190">
        <v>1</v>
      </c>
      <c r="K31" s="71"/>
      <c r="L31" s="71"/>
    </row>
    <row r="32" spans="1:12" s="67" customFormat="1" ht="31.5" x14ac:dyDescent="0.25">
      <c r="A32" s="73" t="s">
        <v>208</v>
      </c>
      <c r="B32" s="72" t="s">
        <v>335</v>
      </c>
      <c r="C32" s="189">
        <v>44793</v>
      </c>
      <c r="D32" s="189">
        <v>44798</v>
      </c>
      <c r="E32" s="189"/>
      <c r="F32" s="189"/>
      <c r="G32" s="189">
        <v>44845</v>
      </c>
      <c r="H32" s="189">
        <v>44974</v>
      </c>
      <c r="I32" s="190">
        <v>1</v>
      </c>
      <c r="J32" s="190">
        <v>1</v>
      </c>
      <c r="K32" s="71"/>
      <c r="L32" s="71"/>
    </row>
    <row r="33" spans="1:12" s="67" customFormat="1" ht="37.5" customHeight="1" x14ac:dyDescent="0.25">
      <c r="A33" s="73" t="s">
        <v>346</v>
      </c>
      <c r="B33" s="72" t="s">
        <v>263</v>
      </c>
      <c r="C33" s="189" t="s">
        <v>424</v>
      </c>
      <c r="D33" s="189" t="s">
        <v>424</v>
      </c>
      <c r="E33" s="189"/>
      <c r="F33" s="189"/>
      <c r="G33" s="189" t="s">
        <v>424</v>
      </c>
      <c r="H33" s="189" t="s">
        <v>424</v>
      </c>
      <c r="I33" s="190"/>
      <c r="J33" s="190"/>
      <c r="K33" s="71"/>
      <c r="L33" s="71"/>
    </row>
    <row r="34" spans="1:12" s="67" customFormat="1" ht="47.25" customHeight="1" x14ac:dyDescent="0.25">
      <c r="A34" s="73" t="s">
        <v>347</v>
      </c>
      <c r="B34" s="72" t="s">
        <v>339</v>
      </c>
      <c r="C34" s="189" t="s">
        <v>424</v>
      </c>
      <c r="D34" s="189" t="s">
        <v>424</v>
      </c>
      <c r="E34" s="189"/>
      <c r="F34" s="189"/>
      <c r="G34" s="189" t="s">
        <v>424</v>
      </c>
      <c r="H34" s="189" t="s">
        <v>424</v>
      </c>
      <c r="I34" s="190"/>
      <c r="J34" s="190"/>
      <c r="K34" s="75"/>
      <c r="L34" s="71"/>
    </row>
    <row r="35" spans="1:12" s="67" customFormat="1" ht="49.5" customHeight="1" x14ac:dyDescent="0.25">
      <c r="A35" s="73" t="s">
        <v>348</v>
      </c>
      <c r="B35" s="72" t="s">
        <v>209</v>
      </c>
      <c r="C35" s="189">
        <v>44859</v>
      </c>
      <c r="D35" s="189">
        <v>44864</v>
      </c>
      <c r="E35" s="189"/>
      <c r="F35" s="189"/>
      <c r="G35" s="189">
        <v>44995</v>
      </c>
      <c r="H35" s="189">
        <v>45183</v>
      </c>
      <c r="I35" s="190">
        <v>1</v>
      </c>
      <c r="J35" s="190">
        <v>1</v>
      </c>
      <c r="K35" s="75"/>
      <c r="L35" s="234"/>
    </row>
    <row r="36" spans="1:12" ht="37.5" customHeight="1" x14ac:dyDescent="0.25">
      <c r="A36" s="73" t="s">
        <v>349</v>
      </c>
      <c r="B36" s="72" t="s">
        <v>331</v>
      </c>
      <c r="C36" s="189" t="s">
        <v>424</v>
      </c>
      <c r="D36" s="189" t="s">
        <v>424</v>
      </c>
      <c r="E36" s="189"/>
      <c r="F36" s="189"/>
      <c r="G36" s="189" t="s">
        <v>424</v>
      </c>
      <c r="H36" s="189" t="s">
        <v>424</v>
      </c>
      <c r="I36" s="190"/>
      <c r="J36" s="190"/>
      <c r="K36" s="71"/>
      <c r="L36" s="71"/>
    </row>
    <row r="37" spans="1:12" x14ac:dyDescent="0.25">
      <c r="A37" s="73" t="s">
        <v>350</v>
      </c>
      <c r="B37" s="72" t="s">
        <v>207</v>
      </c>
      <c r="C37" s="189">
        <v>44798</v>
      </c>
      <c r="D37" s="189">
        <v>44859</v>
      </c>
      <c r="E37" s="189"/>
      <c r="F37" s="189"/>
      <c r="G37" s="189">
        <v>44845</v>
      </c>
      <c r="H37" s="189">
        <v>45062</v>
      </c>
      <c r="I37" s="190">
        <v>1</v>
      </c>
      <c r="J37" s="190">
        <v>1</v>
      </c>
      <c r="K37" s="71"/>
      <c r="L37" s="71"/>
    </row>
    <row r="38" spans="1:12" x14ac:dyDescent="0.25">
      <c r="A38" s="73" t="s">
        <v>474</v>
      </c>
      <c r="B38" s="74" t="s">
        <v>206</v>
      </c>
      <c r="C38" s="189"/>
      <c r="D38" s="189"/>
      <c r="E38" s="189"/>
      <c r="F38" s="189"/>
      <c r="G38" s="189"/>
      <c r="H38" s="189"/>
      <c r="I38" s="190"/>
      <c r="J38" s="190"/>
      <c r="K38" s="71"/>
      <c r="L38" s="71"/>
    </row>
    <row r="39" spans="1:12" ht="63" x14ac:dyDescent="0.25">
      <c r="A39" s="73">
        <v>2</v>
      </c>
      <c r="B39" s="72" t="s">
        <v>336</v>
      </c>
      <c r="C39" s="189">
        <v>44936</v>
      </c>
      <c r="D39" s="189">
        <v>44956</v>
      </c>
      <c r="E39" s="189"/>
      <c r="F39" s="189"/>
      <c r="G39" s="235">
        <v>45194</v>
      </c>
      <c r="H39" s="235">
        <v>45473</v>
      </c>
      <c r="I39" s="190"/>
      <c r="J39" s="190"/>
      <c r="K39" s="71"/>
      <c r="L39" s="71"/>
    </row>
    <row r="40" spans="1:12" ht="33.75" customHeight="1" x14ac:dyDescent="0.25">
      <c r="A40" s="73" t="s">
        <v>205</v>
      </c>
      <c r="B40" s="72" t="s">
        <v>338</v>
      </c>
      <c r="C40" s="189">
        <v>44958</v>
      </c>
      <c r="D40" s="189">
        <v>45015</v>
      </c>
      <c r="E40" s="189"/>
      <c r="F40" s="189"/>
      <c r="G40" s="235">
        <v>45194</v>
      </c>
      <c r="H40" s="235">
        <v>45473</v>
      </c>
      <c r="I40" s="190"/>
      <c r="J40" s="190"/>
      <c r="K40" s="71"/>
      <c r="L40" s="71"/>
    </row>
    <row r="41" spans="1:12" ht="63" customHeight="1" x14ac:dyDescent="0.25">
      <c r="A41" s="73" t="s">
        <v>204</v>
      </c>
      <c r="B41" s="74" t="s">
        <v>414</v>
      </c>
      <c r="C41" s="189"/>
      <c r="D41" s="189"/>
      <c r="E41" s="189"/>
      <c r="F41" s="189"/>
      <c r="G41" s="235"/>
      <c r="H41" s="235"/>
      <c r="I41" s="190"/>
      <c r="J41" s="190"/>
      <c r="K41" s="71"/>
      <c r="L41" s="71"/>
    </row>
    <row r="42" spans="1:12" ht="58.5" customHeight="1" x14ac:dyDescent="0.25">
      <c r="A42" s="73">
        <v>3</v>
      </c>
      <c r="B42" s="72" t="s">
        <v>337</v>
      </c>
      <c r="C42" s="189">
        <v>44958</v>
      </c>
      <c r="D42" s="189">
        <v>45076</v>
      </c>
      <c r="E42" s="189"/>
      <c r="F42" s="189"/>
      <c r="G42" s="235">
        <v>45323</v>
      </c>
      <c r="H42" s="235">
        <v>45337</v>
      </c>
      <c r="I42" s="190"/>
      <c r="J42" s="190"/>
      <c r="K42" s="71"/>
      <c r="L42" s="71"/>
    </row>
    <row r="43" spans="1:12" ht="34.5" customHeight="1" x14ac:dyDescent="0.25">
      <c r="A43" s="73" t="s">
        <v>203</v>
      </c>
      <c r="B43" s="72" t="s">
        <v>201</v>
      </c>
      <c r="C43" s="189">
        <v>45017</v>
      </c>
      <c r="D43" s="189">
        <v>45137</v>
      </c>
      <c r="E43" s="189"/>
      <c r="F43" s="189"/>
      <c r="G43" s="235">
        <v>45275</v>
      </c>
      <c r="H43" s="242">
        <v>45550</v>
      </c>
      <c r="I43" s="191"/>
      <c r="J43" s="191"/>
      <c r="K43" s="71"/>
      <c r="L43" s="71"/>
    </row>
    <row r="44" spans="1:12" ht="24.75" customHeight="1" x14ac:dyDescent="0.25">
      <c r="A44" s="73" t="s">
        <v>202</v>
      </c>
      <c r="B44" s="72" t="s">
        <v>199</v>
      </c>
      <c r="C44" s="189">
        <v>45078</v>
      </c>
      <c r="D44" s="189">
        <v>45153</v>
      </c>
      <c r="E44" s="189"/>
      <c r="F44" s="189"/>
      <c r="G44" s="235">
        <v>45337</v>
      </c>
      <c r="H44" s="235">
        <v>45611</v>
      </c>
      <c r="I44" s="190"/>
      <c r="J44" s="190"/>
      <c r="K44" s="71"/>
      <c r="L44" s="71"/>
    </row>
    <row r="45" spans="1:12" ht="90.75" customHeight="1" x14ac:dyDescent="0.25">
      <c r="A45" s="73" t="s">
        <v>200</v>
      </c>
      <c r="B45" s="72" t="s">
        <v>342</v>
      </c>
      <c r="C45" s="189" t="s">
        <v>424</v>
      </c>
      <c r="D45" s="189" t="s">
        <v>424</v>
      </c>
      <c r="E45" s="189"/>
      <c r="F45" s="189"/>
      <c r="G45" s="235" t="s">
        <v>424</v>
      </c>
      <c r="H45" s="235"/>
      <c r="I45" s="190"/>
      <c r="J45" s="190"/>
      <c r="K45" s="192"/>
      <c r="L45" s="71"/>
    </row>
    <row r="46" spans="1:12" ht="167.25" customHeight="1" x14ac:dyDescent="0.25">
      <c r="A46" s="73" t="s">
        <v>198</v>
      </c>
      <c r="B46" s="72" t="s">
        <v>340</v>
      </c>
      <c r="C46" s="189" t="s">
        <v>424</v>
      </c>
      <c r="D46" s="189" t="s">
        <v>424</v>
      </c>
      <c r="E46" s="189"/>
      <c r="F46" s="189"/>
      <c r="G46" s="235" t="s">
        <v>424</v>
      </c>
      <c r="H46" s="235"/>
      <c r="I46" s="190"/>
      <c r="J46" s="190"/>
      <c r="K46" s="71"/>
      <c r="L46" s="71"/>
    </row>
    <row r="47" spans="1:12" ht="30.75" customHeight="1" x14ac:dyDescent="0.25">
      <c r="A47" s="73" t="s">
        <v>196</v>
      </c>
      <c r="B47" s="72" t="s">
        <v>197</v>
      </c>
      <c r="C47" s="189">
        <v>45153</v>
      </c>
      <c r="D47" s="189">
        <v>45178</v>
      </c>
      <c r="E47" s="189"/>
      <c r="F47" s="189"/>
      <c r="G47" s="235">
        <v>45611</v>
      </c>
      <c r="H47" s="235">
        <v>45631</v>
      </c>
      <c r="I47" s="190"/>
      <c r="J47" s="190"/>
      <c r="K47" s="71"/>
      <c r="L47" s="71"/>
    </row>
    <row r="48" spans="1:12" ht="37.5" customHeight="1" x14ac:dyDescent="0.25">
      <c r="A48" s="73" t="s">
        <v>475</v>
      </c>
      <c r="B48" s="74" t="s">
        <v>195</v>
      </c>
      <c r="C48" s="173"/>
      <c r="D48" s="173"/>
      <c r="E48" s="71"/>
      <c r="F48" s="71"/>
      <c r="G48" s="236"/>
      <c r="H48" s="236"/>
      <c r="I48" s="190"/>
      <c r="J48" s="190"/>
      <c r="K48" s="71"/>
      <c r="L48" s="71"/>
    </row>
    <row r="49" spans="1:12" ht="35.25" customHeight="1" x14ac:dyDescent="0.25">
      <c r="A49" s="73">
        <v>4</v>
      </c>
      <c r="B49" s="72" t="s">
        <v>193</v>
      </c>
      <c r="C49" s="189">
        <v>45179</v>
      </c>
      <c r="D49" s="189">
        <v>45189</v>
      </c>
      <c r="E49" s="71"/>
      <c r="F49" s="71"/>
      <c r="G49" s="235">
        <v>45631</v>
      </c>
      <c r="H49" s="235">
        <v>45636</v>
      </c>
      <c r="I49" s="190"/>
      <c r="J49" s="190"/>
      <c r="K49" s="71"/>
      <c r="L49" s="71"/>
    </row>
    <row r="50" spans="1:12" ht="86.25" customHeight="1" x14ac:dyDescent="0.25">
      <c r="A50" s="73" t="s">
        <v>194</v>
      </c>
      <c r="B50" s="72" t="s">
        <v>341</v>
      </c>
      <c r="C50" s="189">
        <v>45189</v>
      </c>
      <c r="D50" s="189">
        <v>45194</v>
      </c>
      <c r="E50" s="71"/>
      <c r="F50" s="71"/>
      <c r="G50" s="235">
        <v>45636</v>
      </c>
      <c r="H50" s="235">
        <v>45641</v>
      </c>
      <c r="I50" s="190"/>
      <c r="J50" s="190"/>
      <c r="K50" s="71"/>
      <c r="L50" s="71"/>
    </row>
    <row r="51" spans="1:12" ht="77.25" customHeight="1" x14ac:dyDescent="0.25">
      <c r="A51" s="73" t="s">
        <v>192</v>
      </c>
      <c r="B51" s="72" t="s">
        <v>343</v>
      </c>
      <c r="C51" s="189" t="s">
        <v>424</v>
      </c>
      <c r="D51" s="189" t="s">
        <v>424</v>
      </c>
      <c r="E51" s="189"/>
      <c r="F51" s="189"/>
      <c r="G51" s="235" t="s">
        <v>424</v>
      </c>
      <c r="H51" s="235"/>
      <c r="I51" s="190"/>
      <c r="J51" s="190"/>
      <c r="K51" s="71"/>
      <c r="L51" s="71"/>
    </row>
    <row r="52" spans="1:12" ht="71.25" customHeight="1" x14ac:dyDescent="0.25">
      <c r="A52" s="73" t="s">
        <v>190</v>
      </c>
      <c r="B52" s="72" t="s">
        <v>191</v>
      </c>
      <c r="C52" s="189" t="s">
        <v>424</v>
      </c>
      <c r="D52" s="189" t="s">
        <v>424</v>
      </c>
      <c r="E52" s="189"/>
      <c r="F52" s="189"/>
      <c r="G52" s="235" t="s">
        <v>424</v>
      </c>
      <c r="H52" s="235"/>
      <c r="I52" s="190"/>
      <c r="J52" s="190"/>
      <c r="K52" s="71"/>
      <c r="L52" s="71"/>
    </row>
    <row r="53" spans="1:12" ht="48" customHeight="1" x14ac:dyDescent="0.25">
      <c r="A53" s="73" t="s">
        <v>188</v>
      </c>
      <c r="B53" s="138" t="s">
        <v>344</v>
      </c>
      <c r="C53" s="189">
        <v>45194</v>
      </c>
      <c r="D53" s="189">
        <v>45199</v>
      </c>
      <c r="E53" s="189"/>
      <c r="F53" s="189"/>
      <c r="G53" s="235">
        <v>45651</v>
      </c>
      <c r="H53" s="235">
        <v>45656</v>
      </c>
      <c r="I53" s="190"/>
      <c r="J53" s="190"/>
      <c r="K53" s="71"/>
      <c r="L53" s="71"/>
    </row>
    <row r="54" spans="1:12" ht="46.5" customHeight="1" x14ac:dyDescent="0.25">
      <c r="A54" s="73" t="s">
        <v>345</v>
      </c>
      <c r="B54" s="72" t="s">
        <v>189</v>
      </c>
      <c r="C54" s="189" t="s">
        <v>424</v>
      </c>
      <c r="D54" s="189" t="s">
        <v>424</v>
      </c>
      <c r="E54" s="189"/>
      <c r="F54" s="189"/>
      <c r="G54" s="235" t="s">
        <v>424</v>
      </c>
      <c r="H54" s="235"/>
      <c r="I54" s="190"/>
      <c r="J54" s="190"/>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60" zoomScaleNormal="70" workbookViewId="0">
      <selection activeCell="AC24" sqref="AC2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6.7109375" style="66" customWidth="1"/>
    <col min="10" max="10" width="8.140625" style="66" customWidth="1"/>
    <col min="11" max="11" width="7.5703125" style="66" customWidth="1"/>
    <col min="12" max="12" width="9.5703125" style="65" customWidth="1"/>
    <col min="13" max="13" width="7.85546875" style="65" customWidth="1"/>
    <col min="14" max="14" width="8.5703125" style="65" customWidth="1"/>
    <col min="15" max="15" width="6.140625" style="65" customWidth="1"/>
    <col min="16" max="16" width="10" style="65" customWidth="1"/>
    <col min="17" max="17" width="6.140625" style="65" customWidth="1"/>
    <col min="18" max="18" width="8.28515625" style="66" customWidth="1"/>
    <col min="19" max="19" width="7.5703125" style="65" customWidth="1"/>
    <col min="20" max="20" width="8.710937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527</v>
      </c>
    </row>
    <row r="4" spans="1:27"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x14ac:dyDescent="0.25">
      <c r="A5" s="66"/>
      <c r="B5" s="66"/>
      <c r="C5" s="66"/>
      <c r="D5" s="66"/>
      <c r="E5" s="66"/>
      <c r="F5" s="66"/>
      <c r="L5" s="66"/>
      <c r="M5" s="66"/>
    </row>
    <row r="6" spans="1:27"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ht="18.75" x14ac:dyDescent="0.25">
      <c r="A7" s="142"/>
      <c r="B7" s="142"/>
      <c r="C7" s="142"/>
      <c r="D7" s="142"/>
      <c r="E7" s="142"/>
      <c r="F7" s="142"/>
      <c r="G7" s="142"/>
      <c r="H7" s="142"/>
      <c r="I7" s="142"/>
      <c r="J7" s="69"/>
      <c r="K7" s="69"/>
      <c r="L7" s="69"/>
      <c r="M7" s="69"/>
      <c r="N7" s="69"/>
      <c r="O7" s="69"/>
      <c r="P7" s="69"/>
      <c r="Q7" s="69"/>
      <c r="R7" s="69"/>
      <c r="S7" s="69"/>
      <c r="T7" s="69"/>
      <c r="U7" s="69"/>
      <c r="V7" s="69"/>
      <c r="W7" s="69"/>
      <c r="X7" s="69"/>
      <c r="Y7" s="69"/>
      <c r="Z7" s="69"/>
      <c r="AA7" s="69"/>
    </row>
    <row r="8" spans="1:27" x14ac:dyDescent="0.25">
      <c r="A8" s="257" t="s">
        <v>468</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7"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ht="18.75" x14ac:dyDescent="0.25">
      <c r="A10" s="142"/>
      <c r="B10" s="142"/>
      <c r="C10" s="142"/>
      <c r="D10" s="142"/>
      <c r="E10" s="142"/>
      <c r="F10" s="142"/>
      <c r="G10" s="142"/>
      <c r="H10" s="142"/>
      <c r="I10" s="142"/>
      <c r="J10" s="69"/>
      <c r="K10" s="69"/>
      <c r="L10" s="69"/>
      <c r="M10" s="69"/>
      <c r="N10" s="69"/>
      <c r="O10" s="69"/>
      <c r="P10" s="69"/>
      <c r="Q10" s="69"/>
      <c r="R10" s="69"/>
      <c r="S10" s="69"/>
      <c r="T10" s="69"/>
      <c r="U10" s="69"/>
      <c r="V10" s="69"/>
      <c r="W10" s="69"/>
      <c r="X10" s="69"/>
      <c r="Y10" s="69"/>
      <c r="Z10" s="69"/>
      <c r="AA10" s="69"/>
    </row>
    <row r="11" spans="1:27" ht="18.75" x14ac:dyDescent="0.25">
      <c r="A11" s="253" t="s">
        <v>467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57" t="s">
        <v>473</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7"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9" x14ac:dyDescent="0.25">
      <c r="A17" s="66"/>
      <c r="L17" s="66"/>
      <c r="M17" s="66"/>
      <c r="N17" s="66"/>
      <c r="O17" s="66"/>
      <c r="P17" s="66"/>
      <c r="Q17" s="66"/>
      <c r="S17" s="66"/>
      <c r="T17" s="66"/>
      <c r="U17" s="66"/>
      <c r="V17" s="66"/>
      <c r="W17" s="66"/>
      <c r="X17" s="66"/>
      <c r="Y17" s="66"/>
      <c r="Z17" s="66"/>
      <c r="AA17" s="66"/>
    </row>
    <row r="18" spans="1:29" x14ac:dyDescent="0.25">
      <c r="A18" s="315" t="s">
        <v>386</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9" x14ac:dyDescent="0.25">
      <c r="A19" s="66"/>
      <c r="B19" s="66"/>
      <c r="C19" s="66"/>
      <c r="D19" s="66"/>
      <c r="E19" s="66"/>
      <c r="F19" s="66"/>
      <c r="L19" s="66"/>
      <c r="M19" s="66"/>
      <c r="N19" s="66"/>
      <c r="O19" s="66"/>
      <c r="P19" s="66"/>
      <c r="Q19" s="66"/>
      <c r="S19" s="66"/>
      <c r="T19" s="66"/>
      <c r="U19" s="66"/>
      <c r="V19" s="66"/>
      <c r="W19" s="66"/>
      <c r="X19" s="66"/>
      <c r="Y19" s="66"/>
      <c r="Z19" s="66"/>
      <c r="AA19" s="66"/>
    </row>
    <row r="20" spans="1:29" ht="33" customHeight="1" x14ac:dyDescent="0.25">
      <c r="A20" s="316" t="s">
        <v>187</v>
      </c>
      <c r="B20" s="316" t="s">
        <v>186</v>
      </c>
      <c r="C20" s="319" t="s">
        <v>185</v>
      </c>
      <c r="D20" s="319"/>
      <c r="E20" s="320" t="s">
        <v>184</v>
      </c>
      <c r="F20" s="320"/>
      <c r="G20" s="316" t="s">
        <v>523</v>
      </c>
      <c r="H20" s="321" t="s">
        <v>476</v>
      </c>
      <c r="I20" s="322"/>
      <c r="J20" s="322"/>
      <c r="K20" s="322"/>
      <c r="L20" s="321" t="s">
        <v>477</v>
      </c>
      <c r="M20" s="322"/>
      <c r="N20" s="322"/>
      <c r="O20" s="322"/>
      <c r="P20" s="321" t="s">
        <v>478</v>
      </c>
      <c r="Q20" s="322"/>
      <c r="R20" s="322"/>
      <c r="S20" s="322"/>
      <c r="T20" s="321" t="s">
        <v>479</v>
      </c>
      <c r="U20" s="322"/>
      <c r="V20" s="322"/>
      <c r="W20" s="322"/>
      <c r="X20" s="321" t="s">
        <v>480</v>
      </c>
      <c r="Y20" s="322"/>
      <c r="Z20" s="322"/>
      <c r="AA20" s="322"/>
      <c r="AB20" s="310" t="s">
        <v>183</v>
      </c>
      <c r="AC20" s="311"/>
    </row>
    <row r="21" spans="1:29" ht="99.75" customHeight="1" x14ac:dyDescent="0.25">
      <c r="A21" s="317"/>
      <c r="B21" s="317"/>
      <c r="C21" s="319"/>
      <c r="D21" s="319"/>
      <c r="E21" s="320"/>
      <c r="F21" s="320"/>
      <c r="G21" s="317"/>
      <c r="H21" s="323" t="s">
        <v>521</v>
      </c>
      <c r="I21" s="324"/>
      <c r="J21" s="323" t="s">
        <v>181</v>
      </c>
      <c r="K21" s="324"/>
      <c r="L21" s="319" t="s">
        <v>3</v>
      </c>
      <c r="M21" s="319"/>
      <c r="N21" s="319" t="s">
        <v>181</v>
      </c>
      <c r="O21" s="319"/>
      <c r="P21" s="319" t="s">
        <v>3</v>
      </c>
      <c r="Q21" s="319"/>
      <c r="R21" s="319" t="s">
        <v>181</v>
      </c>
      <c r="S21" s="319"/>
      <c r="T21" s="319" t="s">
        <v>3</v>
      </c>
      <c r="U21" s="319"/>
      <c r="V21" s="319" t="s">
        <v>181</v>
      </c>
      <c r="W21" s="319"/>
      <c r="X21" s="319" t="s">
        <v>3</v>
      </c>
      <c r="Y21" s="319"/>
      <c r="Z21" s="319" t="s">
        <v>181</v>
      </c>
      <c r="AA21" s="319"/>
      <c r="AB21" s="312"/>
      <c r="AC21" s="313"/>
    </row>
    <row r="22" spans="1:29" ht="89.25" customHeight="1" x14ac:dyDescent="0.25">
      <c r="A22" s="318"/>
      <c r="B22" s="318"/>
      <c r="C22" s="205" t="s">
        <v>3</v>
      </c>
      <c r="D22" s="205" t="s">
        <v>181</v>
      </c>
      <c r="E22" s="206" t="s">
        <v>485</v>
      </c>
      <c r="F22" s="206" t="s">
        <v>526</v>
      </c>
      <c r="G22" s="318"/>
      <c r="H22" s="207" t="s">
        <v>368</v>
      </c>
      <c r="I22" s="207" t="s">
        <v>369</v>
      </c>
      <c r="J22" s="207" t="s">
        <v>368</v>
      </c>
      <c r="K22" s="207" t="s">
        <v>369</v>
      </c>
      <c r="L22" s="207" t="s">
        <v>368</v>
      </c>
      <c r="M22" s="207" t="s">
        <v>369</v>
      </c>
      <c r="N22" s="207" t="s">
        <v>368</v>
      </c>
      <c r="O22" s="207" t="s">
        <v>369</v>
      </c>
      <c r="P22" s="207" t="s">
        <v>368</v>
      </c>
      <c r="Q22" s="207" t="s">
        <v>369</v>
      </c>
      <c r="R22" s="207" t="s">
        <v>368</v>
      </c>
      <c r="S22" s="207" t="s">
        <v>369</v>
      </c>
      <c r="T22" s="207" t="s">
        <v>368</v>
      </c>
      <c r="U22" s="207" t="s">
        <v>369</v>
      </c>
      <c r="V22" s="207" t="s">
        <v>368</v>
      </c>
      <c r="W22" s="207" t="s">
        <v>369</v>
      </c>
      <c r="X22" s="207" t="s">
        <v>368</v>
      </c>
      <c r="Y22" s="207" t="s">
        <v>369</v>
      </c>
      <c r="Z22" s="207" t="s">
        <v>368</v>
      </c>
      <c r="AA22" s="207" t="s">
        <v>369</v>
      </c>
      <c r="AB22" s="205" t="s">
        <v>182</v>
      </c>
      <c r="AC22" s="205" t="s">
        <v>181</v>
      </c>
    </row>
    <row r="23" spans="1:29"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s="204" customFormat="1" ht="47.25" customHeight="1" x14ac:dyDescent="0.25">
      <c r="A24" s="209" t="s">
        <v>66</v>
      </c>
      <c r="B24" s="210" t="s">
        <v>180</v>
      </c>
      <c r="C24" s="211">
        <v>44.379011999999996</v>
      </c>
      <c r="D24" s="211">
        <v>100.731845375486</v>
      </c>
      <c r="E24" s="211">
        <v>100.731845375486</v>
      </c>
      <c r="F24" s="211">
        <v>99.789208455486005</v>
      </c>
      <c r="G24" s="211">
        <v>0.94263691999999999</v>
      </c>
      <c r="H24" s="211">
        <v>42.939132000000001</v>
      </c>
      <c r="I24" s="211"/>
      <c r="J24" s="211">
        <v>1.49758872</v>
      </c>
      <c r="K24" s="211"/>
      <c r="L24" s="211">
        <v>0</v>
      </c>
      <c r="M24" s="211"/>
      <c r="N24" s="211">
        <v>70.664726979486005</v>
      </c>
      <c r="O24" s="211"/>
      <c r="P24" s="211">
        <v>0</v>
      </c>
      <c r="Q24" s="211"/>
      <c r="R24" s="211">
        <v>27.626892755999997</v>
      </c>
      <c r="S24" s="211"/>
      <c r="T24" s="211">
        <v>0</v>
      </c>
      <c r="U24" s="211"/>
      <c r="V24" s="211">
        <v>0</v>
      </c>
      <c r="W24" s="211"/>
      <c r="X24" s="211">
        <v>0</v>
      </c>
      <c r="Y24" s="211"/>
      <c r="Z24" s="211">
        <v>0</v>
      </c>
      <c r="AA24" s="211"/>
      <c r="AB24" s="211">
        <v>42.939132000000001</v>
      </c>
      <c r="AC24" s="211">
        <v>99.789208455486005</v>
      </c>
    </row>
    <row r="25" spans="1:29" ht="24" customHeight="1" x14ac:dyDescent="0.25">
      <c r="A25" s="212" t="s">
        <v>179</v>
      </c>
      <c r="B25" s="213" t="s">
        <v>178</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177</v>
      </c>
      <c r="B26" s="213" t="s">
        <v>176</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175</v>
      </c>
      <c r="B27" s="213" t="s">
        <v>326</v>
      </c>
      <c r="C27" s="211"/>
      <c r="D27" s="211"/>
      <c r="E27" s="211"/>
      <c r="F27" s="211"/>
      <c r="G27" s="211">
        <v>0.78866610000000004</v>
      </c>
      <c r="H27" s="211">
        <v>35.782610000000005</v>
      </c>
      <c r="I27" s="211"/>
      <c r="J27" s="211">
        <v>1.40805672</v>
      </c>
      <c r="K27" s="211"/>
      <c r="L27" s="211">
        <v>0</v>
      </c>
      <c r="M27" s="211"/>
      <c r="N27" s="211">
        <v>59.267439098325006</v>
      </c>
      <c r="O27" s="211"/>
      <c r="P27" s="211">
        <v>0</v>
      </c>
      <c r="Q27" s="211"/>
      <c r="R27" s="211">
        <v>23.02241063</v>
      </c>
      <c r="S27" s="211"/>
      <c r="T27" s="211">
        <v>0</v>
      </c>
      <c r="U27" s="211"/>
      <c r="V27" s="211">
        <v>0</v>
      </c>
      <c r="W27" s="211"/>
      <c r="X27" s="211">
        <v>0</v>
      </c>
      <c r="Y27" s="211"/>
      <c r="Z27" s="211">
        <v>0</v>
      </c>
      <c r="AA27" s="211"/>
      <c r="AB27" s="211">
        <v>35.782610000000005</v>
      </c>
      <c r="AC27" s="211">
        <v>83.697906448325</v>
      </c>
    </row>
    <row r="28" spans="1:29" x14ac:dyDescent="0.25">
      <c r="A28" s="212" t="s">
        <v>174</v>
      </c>
      <c r="B28" s="213" t="s">
        <v>173</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172</v>
      </c>
      <c r="B29" s="214" t="s">
        <v>171</v>
      </c>
      <c r="C29" s="211"/>
      <c r="D29" s="211"/>
      <c r="E29" s="211"/>
      <c r="F29" s="211"/>
      <c r="G29" s="211">
        <v>0.15397081999999995</v>
      </c>
      <c r="H29" s="211">
        <v>7.1565219999999954</v>
      </c>
      <c r="I29" s="211"/>
      <c r="J29" s="211">
        <v>8.9531999999999945E-2</v>
      </c>
      <c r="K29" s="211"/>
      <c r="L29" s="211">
        <v>0</v>
      </c>
      <c r="M29" s="211"/>
      <c r="N29" s="211">
        <v>11.397287881160999</v>
      </c>
      <c r="O29" s="211"/>
      <c r="P29" s="211">
        <v>0</v>
      </c>
      <c r="Q29" s="211"/>
      <c r="R29" s="211">
        <v>4.6044821259999971</v>
      </c>
      <c r="S29" s="211"/>
      <c r="T29" s="211">
        <v>0</v>
      </c>
      <c r="U29" s="211"/>
      <c r="V29" s="211">
        <v>0</v>
      </c>
      <c r="W29" s="211"/>
      <c r="X29" s="211">
        <v>0</v>
      </c>
      <c r="Y29" s="211"/>
      <c r="Z29" s="211">
        <v>0</v>
      </c>
      <c r="AA29" s="211"/>
      <c r="AB29" s="211">
        <v>7.1565219999999954</v>
      </c>
      <c r="AC29" s="211">
        <v>16.091302007161005</v>
      </c>
    </row>
    <row r="30" spans="1:29" s="204" customFormat="1" ht="47.25" x14ac:dyDescent="0.25">
      <c r="A30" s="209" t="s">
        <v>64</v>
      </c>
      <c r="B30" s="210" t="s">
        <v>170</v>
      </c>
      <c r="C30" s="211">
        <v>36.982510000000005</v>
      </c>
      <c r="D30" s="211">
        <v>84.486572548325</v>
      </c>
      <c r="E30" s="211">
        <v>84.486572548325</v>
      </c>
      <c r="F30" s="211">
        <v>83.697906448325</v>
      </c>
      <c r="G30" s="211">
        <v>0.78866610000000004</v>
      </c>
      <c r="H30" s="211">
        <v>35.782609999999998</v>
      </c>
      <c r="I30" s="211"/>
      <c r="J30" s="211">
        <v>1.40805672</v>
      </c>
      <c r="K30" s="211"/>
      <c r="L30" s="211">
        <v>0</v>
      </c>
      <c r="M30" s="211"/>
      <c r="N30" s="211">
        <v>82.289849728325009</v>
      </c>
      <c r="O30" s="211"/>
      <c r="P30" s="211">
        <v>0</v>
      </c>
      <c r="Q30" s="211"/>
      <c r="R30" s="211">
        <v>0</v>
      </c>
      <c r="S30" s="211"/>
      <c r="T30" s="211">
        <v>0</v>
      </c>
      <c r="U30" s="211"/>
      <c r="V30" s="211">
        <v>0</v>
      </c>
      <c r="W30" s="211"/>
      <c r="X30" s="211">
        <v>0</v>
      </c>
      <c r="Y30" s="211"/>
      <c r="Z30" s="211">
        <v>0</v>
      </c>
      <c r="AA30" s="211"/>
      <c r="AB30" s="211">
        <v>35.782609999999998</v>
      </c>
      <c r="AC30" s="211">
        <v>83.697906448325014</v>
      </c>
    </row>
    <row r="31" spans="1:29" x14ac:dyDescent="0.25">
      <c r="A31" s="209" t="s">
        <v>169</v>
      </c>
      <c r="B31" s="213" t="s">
        <v>168</v>
      </c>
      <c r="C31" s="211">
        <v>1.1999000000000002</v>
      </c>
      <c r="D31" s="211">
        <v>0.44766</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167</v>
      </c>
      <c r="B32" s="213" t="s">
        <v>166</v>
      </c>
      <c r="C32" s="211">
        <v>7.26485</v>
      </c>
      <c r="D32" s="211">
        <v>15.540567366999998</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165</v>
      </c>
      <c r="B33" s="213" t="s">
        <v>164</v>
      </c>
      <c r="C33" s="211">
        <v>16.091639999999998</v>
      </c>
      <c r="D33" s="211">
        <v>50.833063439166665</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163</v>
      </c>
      <c r="B34" s="213" t="s">
        <v>162</v>
      </c>
      <c r="C34" s="211">
        <v>12.426119999999999</v>
      </c>
      <c r="D34" s="211">
        <v>17.665281742158335</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4" customFormat="1" ht="31.5" x14ac:dyDescent="0.25">
      <c r="A35" s="209" t="s">
        <v>63</v>
      </c>
      <c r="B35" s="210" t="s">
        <v>161</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12" t="s">
        <v>160</v>
      </c>
      <c r="B36" s="213" t="s">
        <v>510</v>
      </c>
      <c r="C36" s="211"/>
      <c r="D36" s="211"/>
      <c r="E36" s="211"/>
      <c r="F36" s="211"/>
      <c r="G36" s="211">
        <v>0</v>
      </c>
      <c r="H36" s="211">
        <v>0</v>
      </c>
      <c r="I36" s="211" t="s">
        <v>439</v>
      </c>
      <c r="J36" s="211">
        <v>0</v>
      </c>
      <c r="K36" s="211" t="s">
        <v>439</v>
      </c>
      <c r="L36" s="211">
        <v>0</v>
      </c>
      <c r="M36" s="216" t="s">
        <v>439</v>
      </c>
      <c r="N36" s="211">
        <v>0</v>
      </c>
      <c r="O36" s="211" t="s">
        <v>439</v>
      </c>
      <c r="P36" s="211">
        <v>0</v>
      </c>
      <c r="Q36" s="216" t="s">
        <v>439</v>
      </c>
      <c r="R36" s="211">
        <v>0</v>
      </c>
      <c r="S36" s="211" t="s">
        <v>439</v>
      </c>
      <c r="T36" s="211">
        <v>0</v>
      </c>
      <c r="U36" s="216" t="s">
        <v>439</v>
      </c>
      <c r="V36" s="211">
        <v>0</v>
      </c>
      <c r="W36" s="211" t="s">
        <v>439</v>
      </c>
      <c r="X36" s="211">
        <v>0</v>
      </c>
      <c r="Y36" s="216" t="s">
        <v>439</v>
      </c>
      <c r="Z36" s="211">
        <v>0</v>
      </c>
      <c r="AA36" s="211" t="s">
        <v>439</v>
      </c>
      <c r="AB36" s="211">
        <v>0</v>
      </c>
      <c r="AC36" s="211">
        <v>0</v>
      </c>
    </row>
    <row r="37" spans="1:29" ht="31.5" x14ac:dyDescent="0.25">
      <c r="A37" s="212" t="s">
        <v>159</v>
      </c>
      <c r="B37" s="215" t="s">
        <v>508</v>
      </c>
      <c r="C37" s="211"/>
      <c r="D37" s="211"/>
      <c r="E37" s="211"/>
      <c r="F37" s="211"/>
      <c r="G37" s="211">
        <v>0</v>
      </c>
      <c r="H37" s="211">
        <v>0</v>
      </c>
      <c r="I37" s="211" t="s">
        <v>439</v>
      </c>
      <c r="J37" s="211">
        <v>0</v>
      </c>
      <c r="K37" s="211" t="s">
        <v>439</v>
      </c>
      <c r="L37" s="211">
        <v>0</v>
      </c>
      <c r="M37" s="216" t="s">
        <v>439</v>
      </c>
      <c r="N37" s="211">
        <v>0</v>
      </c>
      <c r="O37" s="211" t="s">
        <v>439</v>
      </c>
      <c r="P37" s="211">
        <v>0</v>
      </c>
      <c r="Q37" s="216" t="s">
        <v>439</v>
      </c>
      <c r="R37" s="211">
        <v>0</v>
      </c>
      <c r="S37" s="211" t="s">
        <v>439</v>
      </c>
      <c r="T37" s="211">
        <v>0</v>
      </c>
      <c r="U37" s="216" t="s">
        <v>439</v>
      </c>
      <c r="V37" s="211">
        <v>0</v>
      </c>
      <c r="W37" s="211" t="s">
        <v>439</v>
      </c>
      <c r="X37" s="211">
        <v>0</v>
      </c>
      <c r="Y37" s="216" t="s">
        <v>439</v>
      </c>
      <c r="Z37" s="211">
        <v>0</v>
      </c>
      <c r="AA37" s="211" t="s">
        <v>439</v>
      </c>
      <c r="AB37" s="211">
        <v>0</v>
      </c>
      <c r="AC37" s="211">
        <v>0</v>
      </c>
    </row>
    <row r="38" spans="1:29" x14ac:dyDescent="0.25">
      <c r="A38" s="212" t="s">
        <v>158</v>
      </c>
      <c r="B38" s="215" t="s">
        <v>149</v>
      </c>
      <c r="C38" s="211"/>
      <c r="D38" s="211"/>
      <c r="E38" s="211"/>
      <c r="F38" s="211"/>
      <c r="G38" s="211">
        <v>0</v>
      </c>
      <c r="H38" s="211">
        <v>0</v>
      </c>
      <c r="I38" s="211" t="s">
        <v>439</v>
      </c>
      <c r="J38" s="211">
        <v>0</v>
      </c>
      <c r="K38" s="211" t="s">
        <v>439</v>
      </c>
      <c r="L38" s="211">
        <v>0</v>
      </c>
      <c r="M38" s="216" t="s">
        <v>439</v>
      </c>
      <c r="N38" s="211">
        <v>0</v>
      </c>
      <c r="O38" s="211" t="s">
        <v>439</v>
      </c>
      <c r="P38" s="211">
        <v>0</v>
      </c>
      <c r="Q38" s="216" t="s">
        <v>439</v>
      </c>
      <c r="R38" s="211">
        <v>0</v>
      </c>
      <c r="S38" s="211" t="s">
        <v>439</v>
      </c>
      <c r="T38" s="211">
        <v>0</v>
      </c>
      <c r="U38" s="216" t="s">
        <v>439</v>
      </c>
      <c r="V38" s="211">
        <v>0</v>
      </c>
      <c r="W38" s="211" t="s">
        <v>439</v>
      </c>
      <c r="X38" s="211">
        <v>0</v>
      </c>
      <c r="Y38" s="216" t="s">
        <v>439</v>
      </c>
      <c r="Z38" s="211">
        <v>0</v>
      </c>
      <c r="AA38" s="211" t="s">
        <v>439</v>
      </c>
      <c r="AB38" s="211">
        <v>0</v>
      </c>
      <c r="AC38" s="211">
        <v>0</v>
      </c>
    </row>
    <row r="39" spans="1:29" x14ac:dyDescent="0.25">
      <c r="A39" s="212" t="s">
        <v>157</v>
      </c>
      <c r="B39" s="213" t="s">
        <v>509</v>
      </c>
      <c r="C39" s="211"/>
      <c r="D39" s="211"/>
      <c r="E39" s="211"/>
      <c r="F39" s="211"/>
      <c r="G39" s="211">
        <v>0</v>
      </c>
      <c r="H39" s="211">
        <v>0</v>
      </c>
      <c r="I39" s="211" t="s">
        <v>439</v>
      </c>
      <c r="J39" s="211">
        <v>0</v>
      </c>
      <c r="K39" s="211" t="s">
        <v>439</v>
      </c>
      <c r="L39" s="211">
        <v>0</v>
      </c>
      <c r="M39" s="216" t="s">
        <v>439</v>
      </c>
      <c r="N39" s="211">
        <v>0</v>
      </c>
      <c r="O39" s="211" t="s">
        <v>439</v>
      </c>
      <c r="P39" s="211">
        <v>0</v>
      </c>
      <c r="Q39" s="216" t="s">
        <v>439</v>
      </c>
      <c r="R39" s="211">
        <v>0</v>
      </c>
      <c r="S39" s="211" t="s">
        <v>439</v>
      </c>
      <c r="T39" s="211">
        <v>0</v>
      </c>
      <c r="U39" s="216" t="s">
        <v>439</v>
      </c>
      <c r="V39" s="211">
        <v>0</v>
      </c>
      <c r="W39" s="211" t="s">
        <v>439</v>
      </c>
      <c r="X39" s="211">
        <v>0</v>
      </c>
      <c r="Y39" s="216" t="s">
        <v>439</v>
      </c>
      <c r="Z39" s="211">
        <v>0</v>
      </c>
      <c r="AA39" s="211" t="s">
        <v>439</v>
      </c>
      <c r="AB39" s="211">
        <v>0</v>
      </c>
      <c r="AC39" s="211">
        <v>0</v>
      </c>
    </row>
    <row r="40" spans="1:29" x14ac:dyDescent="0.25">
      <c r="A40" s="212" t="s">
        <v>156</v>
      </c>
      <c r="B40" s="213" t="s">
        <v>511</v>
      </c>
      <c r="C40" s="211"/>
      <c r="D40" s="211"/>
      <c r="E40" s="211"/>
      <c r="F40" s="211"/>
      <c r="G40" s="211">
        <v>0</v>
      </c>
      <c r="H40" s="211">
        <v>0</v>
      </c>
      <c r="I40" s="211" t="s">
        <v>439</v>
      </c>
      <c r="J40" s="211">
        <v>0</v>
      </c>
      <c r="K40" s="211" t="s">
        <v>439</v>
      </c>
      <c r="L40" s="211">
        <v>0</v>
      </c>
      <c r="M40" s="216" t="s">
        <v>439</v>
      </c>
      <c r="N40" s="211">
        <v>0</v>
      </c>
      <c r="O40" s="211" t="s">
        <v>439</v>
      </c>
      <c r="P40" s="211">
        <v>0</v>
      </c>
      <c r="Q40" s="216" t="s">
        <v>439</v>
      </c>
      <c r="R40" s="211">
        <v>0</v>
      </c>
      <c r="S40" s="211" t="s">
        <v>439</v>
      </c>
      <c r="T40" s="211">
        <v>0</v>
      </c>
      <c r="U40" s="216" t="s">
        <v>439</v>
      </c>
      <c r="V40" s="211">
        <v>0</v>
      </c>
      <c r="W40" s="211" t="s">
        <v>439</v>
      </c>
      <c r="X40" s="211">
        <v>0</v>
      </c>
      <c r="Y40" s="216" t="s">
        <v>439</v>
      </c>
      <c r="Z40" s="211">
        <v>0</v>
      </c>
      <c r="AA40" s="211" t="s">
        <v>439</v>
      </c>
      <c r="AB40" s="211">
        <v>0</v>
      </c>
      <c r="AC40" s="211">
        <v>0</v>
      </c>
    </row>
    <row r="41" spans="1:29" x14ac:dyDescent="0.25">
      <c r="A41" s="212" t="s">
        <v>155</v>
      </c>
      <c r="B41" s="213" t="s">
        <v>512</v>
      </c>
      <c r="C41" s="211"/>
      <c r="D41" s="211"/>
      <c r="E41" s="211"/>
      <c r="F41" s="211"/>
      <c r="G41" s="211">
        <v>0</v>
      </c>
      <c r="H41" s="211">
        <v>0</v>
      </c>
      <c r="I41" s="211" t="s">
        <v>439</v>
      </c>
      <c r="J41" s="211">
        <v>0</v>
      </c>
      <c r="K41" s="211" t="s">
        <v>439</v>
      </c>
      <c r="L41" s="211">
        <v>0</v>
      </c>
      <c r="M41" s="216" t="s">
        <v>439</v>
      </c>
      <c r="N41" s="211">
        <v>0</v>
      </c>
      <c r="O41" s="211" t="s">
        <v>439</v>
      </c>
      <c r="P41" s="211">
        <v>0</v>
      </c>
      <c r="Q41" s="216" t="s">
        <v>439</v>
      </c>
      <c r="R41" s="211">
        <v>0</v>
      </c>
      <c r="S41" s="211" t="s">
        <v>439</v>
      </c>
      <c r="T41" s="211">
        <v>0</v>
      </c>
      <c r="U41" s="216" t="s">
        <v>439</v>
      </c>
      <c r="V41" s="211">
        <v>0</v>
      </c>
      <c r="W41" s="211" t="s">
        <v>439</v>
      </c>
      <c r="X41" s="211">
        <v>0</v>
      </c>
      <c r="Y41" s="216" t="s">
        <v>439</v>
      </c>
      <c r="Z41" s="211">
        <v>0</v>
      </c>
      <c r="AA41" s="211" t="s">
        <v>439</v>
      </c>
      <c r="AB41" s="211">
        <v>0</v>
      </c>
      <c r="AC41" s="211">
        <v>0</v>
      </c>
    </row>
    <row r="42" spans="1:29" x14ac:dyDescent="0.25">
      <c r="A42" s="212" t="s">
        <v>154</v>
      </c>
      <c r="B42" s="213" t="s">
        <v>513</v>
      </c>
      <c r="C42" s="211"/>
      <c r="D42" s="211"/>
      <c r="E42" s="211"/>
      <c r="F42" s="211"/>
      <c r="G42" s="211">
        <v>0</v>
      </c>
      <c r="H42" s="211">
        <v>0</v>
      </c>
      <c r="I42" s="211" t="s">
        <v>439</v>
      </c>
      <c r="J42" s="211">
        <v>0</v>
      </c>
      <c r="K42" s="211" t="s">
        <v>439</v>
      </c>
      <c r="L42" s="211">
        <v>0</v>
      </c>
      <c r="M42" s="216" t="s">
        <v>439</v>
      </c>
      <c r="N42" s="211">
        <v>0</v>
      </c>
      <c r="O42" s="211" t="s">
        <v>439</v>
      </c>
      <c r="P42" s="211">
        <v>0</v>
      </c>
      <c r="Q42" s="216" t="s">
        <v>439</v>
      </c>
      <c r="R42" s="211">
        <v>0</v>
      </c>
      <c r="S42" s="211" t="s">
        <v>439</v>
      </c>
      <c r="T42" s="211">
        <v>0</v>
      </c>
      <c r="U42" s="216" t="s">
        <v>439</v>
      </c>
      <c r="V42" s="211">
        <v>0</v>
      </c>
      <c r="W42" s="211" t="s">
        <v>439</v>
      </c>
      <c r="X42" s="211">
        <v>0</v>
      </c>
      <c r="Y42" s="216" t="s">
        <v>439</v>
      </c>
      <c r="Z42" s="211">
        <v>0</v>
      </c>
      <c r="AA42" s="211" t="s">
        <v>439</v>
      </c>
      <c r="AB42" s="211">
        <v>0</v>
      </c>
      <c r="AC42" s="211">
        <v>0</v>
      </c>
    </row>
    <row r="43" spans="1:29" x14ac:dyDescent="0.25">
      <c r="A43" s="212" t="s">
        <v>486</v>
      </c>
      <c r="B43" s="213" t="s">
        <v>514</v>
      </c>
      <c r="C43" s="211"/>
      <c r="D43" s="211"/>
      <c r="E43" s="211"/>
      <c r="F43" s="211"/>
      <c r="G43" s="211">
        <v>0</v>
      </c>
      <c r="H43" s="211">
        <v>0</v>
      </c>
      <c r="I43" s="211" t="s">
        <v>439</v>
      </c>
      <c r="J43" s="211">
        <v>0</v>
      </c>
      <c r="K43" s="211" t="s">
        <v>439</v>
      </c>
      <c r="L43" s="211">
        <v>0</v>
      </c>
      <c r="M43" s="216" t="s">
        <v>439</v>
      </c>
      <c r="N43" s="211">
        <v>0</v>
      </c>
      <c r="O43" s="211" t="s">
        <v>439</v>
      </c>
      <c r="P43" s="211">
        <v>0</v>
      </c>
      <c r="Q43" s="216" t="s">
        <v>439</v>
      </c>
      <c r="R43" s="211">
        <v>0</v>
      </c>
      <c r="S43" s="211" t="s">
        <v>439</v>
      </c>
      <c r="T43" s="211">
        <v>0</v>
      </c>
      <c r="U43" s="216" t="s">
        <v>439</v>
      </c>
      <c r="V43" s="211">
        <v>0</v>
      </c>
      <c r="W43" s="211" t="s">
        <v>439</v>
      </c>
      <c r="X43" s="211">
        <v>0</v>
      </c>
      <c r="Y43" s="216" t="s">
        <v>439</v>
      </c>
      <c r="Z43" s="211">
        <v>0</v>
      </c>
      <c r="AA43" s="211" t="s">
        <v>439</v>
      </c>
      <c r="AB43" s="211">
        <v>0</v>
      </c>
      <c r="AC43" s="211">
        <v>0</v>
      </c>
    </row>
    <row r="44" spans="1:29" x14ac:dyDescent="0.25">
      <c r="A44" s="212" t="s">
        <v>487</v>
      </c>
      <c r="B44" s="213" t="s">
        <v>515</v>
      </c>
      <c r="C44" s="211"/>
      <c r="D44" s="211"/>
      <c r="E44" s="211"/>
      <c r="F44" s="211"/>
      <c r="G44" s="211">
        <v>0</v>
      </c>
      <c r="H44" s="211">
        <v>0</v>
      </c>
      <c r="I44" s="211" t="s">
        <v>439</v>
      </c>
      <c r="J44" s="211">
        <v>0</v>
      </c>
      <c r="K44" s="211" t="s">
        <v>439</v>
      </c>
      <c r="L44" s="211">
        <v>0</v>
      </c>
      <c r="M44" s="216" t="s">
        <v>439</v>
      </c>
      <c r="N44" s="211">
        <v>0</v>
      </c>
      <c r="O44" s="211" t="s">
        <v>439</v>
      </c>
      <c r="P44" s="211">
        <v>0</v>
      </c>
      <c r="Q44" s="216" t="s">
        <v>439</v>
      </c>
      <c r="R44" s="211">
        <v>0</v>
      </c>
      <c r="S44" s="211" t="s">
        <v>439</v>
      </c>
      <c r="T44" s="211">
        <v>0</v>
      </c>
      <c r="U44" s="216" t="s">
        <v>439</v>
      </c>
      <c r="V44" s="211">
        <v>0</v>
      </c>
      <c r="W44" s="211" t="s">
        <v>439</v>
      </c>
      <c r="X44" s="211">
        <v>0</v>
      </c>
      <c r="Y44" s="216" t="s">
        <v>439</v>
      </c>
      <c r="Z44" s="211">
        <v>0</v>
      </c>
      <c r="AA44" s="211" t="s">
        <v>439</v>
      </c>
      <c r="AB44" s="211">
        <v>0</v>
      </c>
      <c r="AC44" s="211">
        <v>0</v>
      </c>
    </row>
    <row r="45" spans="1:29" x14ac:dyDescent="0.25">
      <c r="A45" s="212" t="s">
        <v>488</v>
      </c>
      <c r="B45" s="213" t="s">
        <v>516</v>
      </c>
      <c r="C45" s="211"/>
      <c r="D45" s="211"/>
      <c r="E45" s="211"/>
      <c r="F45" s="211"/>
      <c r="G45" s="211">
        <v>0</v>
      </c>
      <c r="H45" s="211">
        <v>0</v>
      </c>
      <c r="I45" s="211" t="s">
        <v>439</v>
      </c>
      <c r="J45" s="211">
        <v>0</v>
      </c>
      <c r="K45" s="211" t="s">
        <v>439</v>
      </c>
      <c r="L45" s="211">
        <v>0</v>
      </c>
      <c r="M45" s="216" t="s">
        <v>439</v>
      </c>
      <c r="N45" s="211">
        <v>0</v>
      </c>
      <c r="O45" s="211" t="s">
        <v>439</v>
      </c>
      <c r="P45" s="211">
        <v>0</v>
      </c>
      <c r="Q45" s="216" t="s">
        <v>439</v>
      </c>
      <c r="R45" s="211">
        <v>0</v>
      </c>
      <c r="S45" s="211" t="s">
        <v>439</v>
      </c>
      <c r="T45" s="211">
        <v>0</v>
      </c>
      <c r="U45" s="216" t="s">
        <v>439</v>
      </c>
      <c r="V45" s="211">
        <v>0</v>
      </c>
      <c r="W45" s="211" t="s">
        <v>439</v>
      </c>
      <c r="X45" s="211">
        <v>0</v>
      </c>
      <c r="Y45" s="216" t="s">
        <v>439</v>
      </c>
      <c r="Z45" s="211">
        <v>0</v>
      </c>
      <c r="AA45" s="211" t="s">
        <v>439</v>
      </c>
      <c r="AB45" s="211">
        <v>0</v>
      </c>
      <c r="AC45" s="211">
        <v>0</v>
      </c>
    </row>
    <row r="46" spans="1:29" x14ac:dyDescent="0.25">
      <c r="A46" s="212" t="s">
        <v>489</v>
      </c>
      <c r="B46" s="213" t="s">
        <v>517</v>
      </c>
      <c r="C46" s="211"/>
      <c r="D46" s="211"/>
      <c r="E46" s="211"/>
      <c r="F46" s="211"/>
      <c r="G46" s="211">
        <v>0</v>
      </c>
      <c r="H46" s="211">
        <v>0</v>
      </c>
      <c r="I46" s="211" t="s">
        <v>439</v>
      </c>
      <c r="J46" s="211">
        <v>0</v>
      </c>
      <c r="K46" s="211" t="s">
        <v>439</v>
      </c>
      <c r="L46" s="211">
        <v>0</v>
      </c>
      <c r="M46" s="216" t="s">
        <v>439</v>
      </c>
      <c r="N46" s="211">
        <v>0</v>
      </c>
      <c r="O46" s="211" t="s">
        <v>439</v>
      </c>
      <c r="P46" s="211">
        <v>0</v>
      </c>
      <c r="Q46" s="216" t="s">
        <v>439</v>
      </c>
      <c r="R46" s="211">
        <v>0</v>
      </c>
      <c r="S46" s="211" t="s">
        <v>439</v>
      </c>
      <c r="T46" s="211">
        <v>0</v>
      </c>
      <c r="U46" s="216" t="s">
        <v>439</v>
      </c>
      <c r="V46" s="211">
        <v>0</v>
      </c>
      <c r="W46" s="211" t="s">
        <v>439</v>
      </c>
      <c r="X46" s="211">
        <v>0</v>
      </c>
      <c r="Y46" s="216" t="s">
        <v>439</v>
      </c>
      <c r="Z46" s="211">
        <v>0</v>
      </c>
      <c r="AA46" s="211" t="s">
        <v>439</v>
      </c>
      <c r="AB46" s="211">
        <v>0</v>
      </c>
      <c r="AC46" s="211">
        <v>0</v>
      </c>
    </row>
    <row r="47" spans="1:29" s="204" customFormat="1" x14ac:dyDescent="0.25">
      <c r="A47" s="209" t="s">
        <v>62</v>
      </c>
      <c r="B47" s="210" t="s">
        <v>153</v>
      </c>
      <c r="C47" s="211"/>
      <c r="D47" s="211"/>
      <c r="E47" s="211"/>
      <c r="F47" s="211"/>
      <c r="G47" s="211"/>
      <c r="H47" s="211"/>
      <c r="I47" s="211"/>
      <c r="J47" s="211"/>
      <c r="K47" s="211"/>
      <c r="L47" s="211"/>
      <c r="M47" s="211"/>
      <c r="N47" s="211"/>
      <c r="O47" s="211"/>
      <c r="P47" s="211"/>
      <c r="Q47" s="211"/>
      <c r="R47" s="211"/>
      <c r="S47" s="211"/>
      <c r="T47" s="211"/>
      <c r="U47" s="211"/>
      <c r="V47" s="211"/>
      <c r="W47" s="216"/>
      <c r="X47" s="211"/>
      <c r="Y47" s="211"/>
      <c r="Z47" s="211"/>
      <c r="AA47" s="211"/>
      <c r="AB47" s="211"/>
      <c r="AC47" s="211"/>
    </row>
    <row r="48" spans="1:29" x14ac:dyDescent="0.25">
      <c r="A48" s="212" t="s">
        <v>152</v>
      </c>
      <c r="B48" s="213" t="s">
        <v>510</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ht="31.5" x14ac:dyDescent="0.25">
      <c r="A49" s="212" t="s">
        <v>151</v>
      </c>
      <c r="B49" s="215" t="s">
        <v>508</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x14ac:dyDescent="0.25">
      <c r="A50" s="212" t="s">
        <v>150</v>
      </c>
      <c r="B50" s="215" t="s">
        <v>149</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148</v>
      </c>
      <c r="B51" s="213" t="s">
        <v>147</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ht="31.5" x14ac:dyDescent="0.25">
      <c r="A52" s="212" t="s">
        <v>146</v>
      </c>
      <c r="B52" s="213" t="s">
        <v>145</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144</v>
      </c>
      <c r="B53" s="213" t="s">
        <v>143</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142</v>
      </c>
      <c r="B54" s="213" t="s">
        <v>511</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490</v>
      </c>
      <c r="B55" s="213" t="s">
        <v>512</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491</v>
      </c>
      <c r="B56" s="213" t="s">
        <v>513</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492</v>
      </c>
      <c r="B57" s="213" t="s">
        <v>514</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493</v>
      </c>
      <c r="B58" s="213" t="s">
        <v>515</v>
      </c>
      <c r="C58" s="211">
        <v>8</v>
      </c>
      <c r="D58" s="211">
        <v>8</v>
      </c>
      <c r="E58" s="211"/>
      <c r="F58" s="211"/>
      <c r="G58" s="211">
        <v>0</v>
      </c>
      <c r="H58" s="211">
        <v>8</v>
      </c>
      <c r="I58" s="211"/>
      <c r="J58" s="211">
        <v>0</v>
      </c>
      <c r="K58" s="211"/>
      <c r="L58" s="211">
        <v>0</v>
      </c>
      <c r="M58" s="211"/>
      <c r="N58" s="211">
        <v>8</v>
      </c>
      <c r="O58" s="211"/>
      <c r="P58" s="211">
        <v>0</v>
      </c>
      <c r="Q58" s="211"/>
      <c r="R58" s="211">
        <v>0</v>
      </c>
      <c r="S58" s="211"/>
      <c r="T58" s="211">
        <v>0</v>
      </c>
      <c r="U58" s="211"/>
      <c r="V58" s="211">
        <v>0</v>
      </c>
      <c r="W58" s="211"/>
      <c r="X58" s="211">
        <v>0</v>
      </c>
      <c r="Y58" s="211"/>
      <c r="Z58" s="211">
        <v>0</v>
      </c>
      <c r="AA58" s="211"/>
      <c r="AB58" s="211">
        <v>8</v>
      </c>
      <c r="AC58" s="211">
        <v>8</v>
      </c>
    </row>
    <row r="59" spans="1:29" x14ac:dyDescent="0.25">
      <c r="A59" s="212" t="s">
        <v>494</v>
      </c>
      <c r="B59" s="213" t="s">
        <v>516</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495</v>
      </c>
      <c r="B60" s="213" t="s">
        <v>517</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04" customFormat="1" ht="31.5" x14ac:dyDescent="0.25">
      <c r="A61" s="209" t="s">
        <v>60</v>
      </c>
      <c r="B61" s="210" t="s">
        <v>141</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12" t="s">
        <v>140</v>
      </c>
      <c r="B62" s="213" t="s">
        <v>139</v>
      </c>
      <c r="C62" s="211">
        <v>36.982510000000005</v>
      </c>
      <c r="D62" s="211">
        <v>84.486572548325</v>
      </c>
      <c r="E62" s="211"/>
      <c r="F62" s="211"/>
      <c r="G62" s="211">
        <v>0</v>
      </c>
      <c r="H62" s="211">
        <v>36.982510000000005</v>
      </c>
      <c r="I62" s="211"/>
      <c r="J62" s="211">
        <v>0</v>
      </c>
      <c r="K62" s="211"/>
      <c r="L62" s="211">
        <v>0</v>
      </c>
      <c r="M62" s="211"/>
      <c r="N62" s="211">
        <v>84.486572548325015</v>
      </c>
      <c r="O62" s="211"/>
      <c r="P62" s="211">
        <v>0</v>
      </c>
      <c r="Q62" s="211"/>
      <c r="R62" s="211">
        <v>0</v>
      </c>
      <c r="S62" s="211"/>
      <c r="T62" s="211">
        <v>0</v>
      </c>
      <c r="U62" s="211"/>
      <c r="V62" s="211">
        <v>0</v>
      </c>
      <c r="W62" s="211"/>
      <c r="X62" s="211">
        <v>0</v>
      </c>
      <c r="Y62" s="211"/>
      <c r="Z62" s="211">
        <v>0</v>
      </c>
      <c r="AA62" s="211"/>
      <c r="AB62" s="211">
        <v>36.982510000000005</v>
      </c>
      <c r="AC62" s="211">
        <v>84.486572548325015</v>
      </c>
    </row>
    <row r="63" spans="1:29" x14ac:dyDescent="0.25">
      <c r="A63" s="212" t="s">
        <v>138</v>
      </c>
      <c r="B63" s="215" t="s">
        <v>132</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137</v>
      </c>
      <c r="B64" s="213" t="s">
        <v>131</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136</v>
      </c>
      <c r="B65" s="215" t="s">
        <v>130</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135</v>
      </c>
      <c r="B66" s="215" t="s">
        <v>129</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134</v>
      </c>
      <c r="B67" s="215" t="s">
        <v>511</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496</v>
      </c>
      <c r="B68" s="215" t="s">
        <v>512</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497</v>
      </c>
      <c r="B69" s="215" t="s">
        <v>513</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498</v>
      </c>
      <c r="B70" s="215" t="s">
        <v>514</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499</v>
      </c>
      <c r="B71" s="215" t="s">
        <v>515</v>
      </c>
      <c r="C71" s="211"/>
      <c r="D71" s="211"/>
      <c r="E71" s="211"/>
      <c r="F71" s="211"/>
      <c r="G71" s="211">
        <v>0</v>
      </c>
      <c r="H71" s="211">
        <v>8</v>
      </c>
      <c r="I71" s="211"/>
      <c r="J71" s="211">
        <v>0</v>
      </c>
      <c r="K71" s="211"/>
      <c r="L71" s="211">
        <v>0</v>
      </c>
      <c r="M71" s="211"/>
      <c r="N71" s="211">
        <v>8</v>
      </c>
      <c r="O71" s="211"/>
      <c r="P71" s="211">
        <v>0</v>
      </c>
      <c r="Q71" s="211"/>
      <c r="R71" s="211">
        <v>0</v>
      </c>
      <c r="S71" s="211"/>
      <c r="T71" s="211">
        <v>0</v>
      </c>
      <c r="U71" s="211"/>
      <c r="V71" s="211">
        <v>0</v>
      </c>
      <c r="W71" s="211"/>
      <c r="X71" s="211">
        <v>0</v>
      </c>
      <c r="Y71" s="211"/>
      <c r="Z71" s="211">
        <v>0</v>
      </c>
      <c r="AA71" s="211"/>
      <c r="AB71" s="211">
        <v>8</v>
      </c>
      <c r="AC71" s="211">
        <v>8</v>
      </c>
    </row>
    <row r="72" spans="1:29" ht="51" customHeight="1" x14ac:dyDescent="0.25">
      <c r="A72" s="212" t="s">
        <v>500</v>
      </c>
      <c r="B72" s="215" t="s">
        <v>516</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501</v>
      </c>
      <c r="B73" s="215" t="s">
        <v>517</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s="204" customFormat="1" ht="51.75" customHeight="1" x14ac:dyDescent="0.25">
      <c r="A74" s="209" t="s">
        <v>59</v>
      </c>
      <c r="B74" s="217" t="s">
        <v>228</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s="204" customFormat="1" ht="21.75" customHeight="1" x14ac:dyDescent="0.25">
      <c r="A75" s="209" t="s">
        <v>57</v>
      </c>
      <c r="B75" s="210" t="s">
        <v>133</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223</v>
      </c>
      <c r="B76" s="213" t="s">
        <v>510</v>
      </c>
      <c r="C76" s="218"/>
      <c r="D76" s="219"/>
      <c r="E76" s="220"/>
      <c r="F76" s="220"/>
      <c r="G76" s="211">
        <v>0</v>
      </c>
      <c r="H76" s="211">
        <v>0</v>
      </c>
      <c r="I76" s="211"/>
      <c r="J76" s="211">
        <v>0</v>
      </c>
      <c r="K76" s="211"/>
      <c r="L76" s="211">
        <v>0</v>
      </c>
      <c r="M76" s="220"/>
      <c r="N76" s="211">
        <v>0</v>
      </c>
      <c r="O76" s="219"/>
      <c r="P76" s="211">
        <v>0</v>
      </c>
      <c r="Q76" s="219"/>
      <c r="R76" s="211">
        <v>0</v>
      </c>
      <c r="S76" s="219"/>
      <c r="T76" s="211">
        <v>0</v>
      </c>
      <c r="U76" s="219"/>
      <c r="V76" s="211">
        <v>0</v>
      </c>
      <c r="W76" s="219"/>
      <c r="X76" s="211">
        <v>0</v>
      </c>
      <c r="Y76" s="219"/>
      <c r="Z76" s="211">
        <v>0</v>
      </c>
      <c r="AA76" s="219"/>
      <c r="AB76" s="211">
        <v>0</v>
      </c>
      <c r="AC76" s="211">
        <v>0</v>
      </c>
    </row>
    <row r="77" spans="1:29" ht="18.75" customHeight="1" x14ac:dyDescent="0.25">
      <c r="A77" s="212" t="s">
        <v>224</v>
      </c>
      <c r="B77" s="215" t="s">
        <v>508</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225</v>
      </c>
      <c r="B78" s="215" t="s">
        <v>149</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226</v>
      </c>
      <c r="B79" s="213" t="s">
        <v>518</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v>0</v>
      </c>
      <c r="AA79" s="211"/>
      <c r="AB79" s="211">
        <v>0</v>
      </c>
      <c r="AC79" s="211">
        <v>0</v>
      </c>
    </row>
    <row r="80" spans="1:29" x14ac:dyDescent="0.25">
      <c r="A80" s="212" t="s">
        <v>227</v>
      </c>
      <c r="B80" s="213" t="s">
        <v>511</v>
      </c>
      <c r="C80" s="218"/>
      <c r="D80" s="219"/>
      <c r="E80" s="220"/>
      <c r="F80" s="220"/>
      <c r="G80" s="211">
        <v>0</v>
      </c>
      <c r="H80" s="211">
        <v>0</v>
      </c>
      <c r="I80" s="211"/>
      <c r="J80" s="211">
        <v>0</v>
      </c>
      <c r="K80" s="211"/>
      <c r="L80" s="211">
        <v>0</v>
      </c>
      <c r="M80" s="220"/>
      <c r="N80" s="211">
        <v>0</v>
      </c>
      <c r="O80" s="219"/>
      <c r="P80" s="211">
        <v>0</v>
      </c>
      <c r="Q80" s="219"/>
      <c r="R80" s="211">
        <v>0</v>
      </c>
      <c r="S80" s="219"/>
      <c r="T80" s="211">
        <v>0</v>
      </c>
      <c r="U80" s="219"/>
      <c r="V80" s="211">
        <v>0</v>
      </c>
      <c r="W80" s="219"/>
      <c r="X80" s="211">
        <v>0</v>
      </c>
      <c r="Y80" s="219"/>
      <c r="Z80" s="211">
        <v>0</v>
      </c>
      <c r="AA80" s="219"/>
      <c r="AB80" s="211">
        <v>0</v>
      </c>
      <c r="AC80" s="211">
        <v>0</v>
      </c>
    </row>
    <row r="81" spans="1:29" x14ac:dyDescent="0.25">
      <c r="A81" s="212" t="s">
        <v>502</v>
      </c>
      <c r="B81" s="213" t="s">
        <v>512</v>
      </c>
      <c r="C81" s="218"/>
      <c r="D81" s="219"/>
      <c r="E81" s="220"/>
      <c r="F81" s="220"/>
      <c r="G81" s="211">
        <v>0</v>
      </c>
      <c r="H81" s="211">
        <v>0</v>
      </c>
      <c r="I81" s="211"/>
      <c r="J81" s="211">
        <v>0</v>
      </c>
      <c r="K81" s="211"/>
      <c r="L81" s="211">
        <v>0</v>
      </c>
      <c r="M81" s="220"/>
      <c r="N81" s="211">
        <v>0</v>
      </c>
      <c r="O81" s="219"/>
      <c r="P81" s="211">
        <v>0</v>
      </c>
      <c r="Q81" s="219"/>
      <c r="R81" s="211">
        <v>0</v>
      </c>
      <c r="S81" s="219"/>
      <c r="T81" s="211">
        <v>0</v>
      </c>
      <c r="U81" s="219"/>
      <c r="V81" s="211">
        <v>0</v>
      </c>
      <c r="W81" s="219"/>
      <c r="X81" s="211">
        <v>0</v>
      </c>
      <c r="Y81" s="219"/>
      <c r="Z81" s="211">
        <v>0</v>
      </c>
      <c r="AA81" s="219"/>
      <c r="AB81" s="211">
        <v>0</v>
      </c>
      <c r="AC81" s="211">
        <v>0</v>
      </c>
    </row>
    <row r="82" spans="1:29" x14ac:dyDescent="0.25">
      <c r="A82" s="212" t="s">
        <v>503</v>
      </c>
      <c r="B82" s="213" t="s">
        <v>513</v>
      </c>
      <c r="C82" s="218"/>
      <c r="D82" s="219"/>
      <c r="E82" s="220"/>
      <c r="F82" s="220"/>
      <c r="G82" s="211">
        <v>0</v>
      </c>
      <c r="H82" s="211">
        <v>0</v>
      </c>
      <c r="I82" s="211"/>
      <c r="J82" s="211">
        <v>0</v>
      </c>
      <c r="K82" s="211"/>
      <c r="L82" s="211">
        <v>0</v>
      </c>
      <c r="M82" s="220"/>
      <c r="N82" s="211">
        <v>0</v>
      </c>
      <c r="O82" s="219"/>
      <c r="P82" s="211">
        <v>0</v>
      </c>
      <c r="Q82" s="219"/>
      <c r="R82" s="211">
        <v>0</v>
      </c>
      <c r="S82" s="219"/>
      <c r="T82" s="211">
        <v>0</v>
      </c>
      <c r="U82" s="219"/>
      <c r="V82" s="211">
        <v>0</v>
      </c>
      <c r="W82" s="219"/>
      <c r="X82" s="211">
        <v>0</v>
      </c>
      <c r="Y82" s="219"/>
      <c r="Z82" s="211">
        <v>0</v>
      </c>
      <c r="AA82" s="219"/>
      <c r="AB82" s="211">
        <v>0</v>
      </c>
      <c r="AC82" s="211">
        <v>0</v>
      </c>
    </row>
    <row r="83" spans="1:29" x14ac:dyDescent="0.25">
      <c r="A83" s="212" t="s">
        <v>504</v>
      </c>
      <c r="B83" s="213" t="s">
        <v>514</v>
      </c>
      <c r="C83" s="218"/>
      <c r="D83" s="219"/>
      <c r="E83" s="220"/>
      <c r="F83" s="220"/>
      <c r="G83" s="211">
        <v>0</v>
      </c>
      <c r="H83" s="211">
        <v>0</v>
      </c>
      <c r="I83" s="211"/>
      <c r="J83" s="211">
        <v>0</v>
      </c>
      <c r="K83" s="211"/>
      <c r="L83" s="211">
        <v>0</v>
      </c>
      <c r="M83" s="220"/>
      <c r="N83" s="211">
        <v>0</v>
      </c>
      <c r="O83" s="219"/>
      <c r="P83" s="211">
        <v>0</v>
      </c>
      <c r="Q83" s="219"/>
      <c r="R83" s="211">
        <v>0</v>
      </c>
      <c r="S83" s="219"/>
      <c r="T83" s="211">
        <v>0</v>
      </c>
      <c r="U83" s="219"/>
      <c r="V83" s="211">
        <v>0</v>
      </c>
      <c r="W83" s="219"/>
      <c r="X83" s="211">
        <v>0</v>
      </c>
      <c r="Y83" s="219"/>
      <c r="Z83" s="211">
        <v>0</v>
      </c>
      <c r="AA83" s="219"/>
      <c r="AB83" s="211">
        <v>0</v>
      </c>
      <c r="AC83" s="211">
        <v>0</v>
      </c>
    </row>
    <row r="84" spans="1:29" x14ac:dyDescent="0.25">
      <c r="A84" s="212" t="s">
        <v>505</v>
      </c>
      <c r="B84" s="213" t="s">
        <v>515</v>
      </c>
      <c r="C84" s="218"/>
      <c r="D84" s="219"/>
      <c r="E84" s="220"/>
      <c r="F84" s="220"/>
      <c r="G84" s="211">
        <v>0</v>
      </c>
      <c r="H84" s="211">
        <v>8</v>
      </c>
      <c r="I84" s="211"/>
      <c r="J84" s="211">
        <v>0</v>
      </c>
      <c r="K84" s="211"/>
      <c r="L84" s="211">
        <v>0</v>
      </c>
      <c r="M84" s="220"/>
      <c r="N84" s="211">
        <v>8</v>
      </c>
      <c r="O84" s="219"/>
      <c r="P84" s="211">
        <v>0</v>
      </c>
      <c r="Q84" s="219"/>
      <c r="R84" s="211">
        <v>0</v>
      </c>
      <c r="S84" s="219"/>
      <c r="T84" s="211">
        <v>0</v>
      </c>
      <c r="U84" s="219"/>
      <c r="V84" s="211">
        <v>0</v>
      </c>
      <c r="W84" s="219"/>
      <c r="X84" s="211">
        <v>0</v>
      </c>
      <c r="Y84" s="219"/>
      <c r="Z84" s="211">
        <v>0</v>
      </c>
      <c r="AA84" s="219"/>
      <c r="AB84" s="211">
        <v>8</v>
      </c>
      <c r="AC84" s="211">
        <v>8</v>
      </c>
    </row>
    <row r="85" spans="1:29" x14ac:dyDescent="0.25">
      <c r="A85" s="212" t="s">
        <v>506</v>
      </c>
      <c r="B85" s="213" t="s">
        <v>516</v>
      </c>
      <c r="C85" s="218"/>
      <c r="D85" s="219"/>
      <c r="E85" s="220"/>
      <c r="F85" s="220"/>
      <c r="G85" s="211">
        <v>0</v>
      </c>
      <c r="H85" s="211">
        <v>0</v>
      </c>
      <c r="I85" s="211"/>
      <c r="J85" s="211">
        <v>0</v>
      </c>
      <c r="K85" s="211"/>
      <c r="L85" s="211">
        <v>0</v>
      </c>
      <c r="M85" s="220"/>
      <c r="N85" s="211">
        <v>0</v>
      </c>
      <c r="O85" s="219"/>
      <c r="P85" s="211">
        <v>0</v>
      </c>
      <c r="Q85" s="219"/>
      <c r="R85" s="211">
        <v>0</v>
      </c>
      <c r="S85" s="219"/>
      <c r="T85" s="211">
        <v>0</v>
      </c>
      <c r="U85" s="219"/>
      <c r="V85" s="211">
        <v>0</v>
      </c>
      <c r="W85" s="219"/>
      <c r="X85" s="211">
        <v>0</v>
      </c>
      <c r="Y85" s="219"/>
      <c r="Z85" s="211">
        <v>0</v>
      </c>
      <c r="AA85" s="219"/>
      <c r="AB85" s="211">
        <v>0</v>
      </c>
      <c r="AC85" s="211">
        <v>0</v>
      </c>
    </row>
    <row r="86" spans="1:29" x14ac:dyDescent="0.25">
      <c r="A86" s="212" t="s">
        <v>507</v>
      </c>
      <c r="B86" s="213" t="s">
        <v>517</v>
      </c>
      <c r="C86" s="221"/>
      <c r="D86" s="219"/>
      <c r="E86" s="220"/>
      <c r="F86" s="220"/>
      <c r="G86" s="211">
        <v>0</v>
      </c>
      <c r="H86" s="211">
        <v>0</v>
      </c>
      <c r="I86" s="211"/>
      <c r="J86" s="211">
        <v>0</v>
      </c>
      <c r="K86" s="211"/>
      <c r="L86" s="211">
        <v>0</v>
      </c>
      <c r="M86" s="220"/>
      <c r="N86" s="211">
        <v>0</v>
      </c>
      <c r="O86" s="219"/>
      <c r="P86" s="211">
        <v>0</v>
      </c>
      <c r="Q86" s="219"/>
      <c r="R86" s="211">
        <v>0</v>
      </c>
      <c r="S86" s="219"/>
      <c r="T86" s="211">
        <v>0</v>
      </c>
      <c r="U86" s="219"/>
      <c r="V86" s="211">
        <v>0</v>
      </c>
      <c r="W86" s="219"/>
      <c r="X86" s="211">
        <v>0</v>
      </c>
      <c r="Y86" s="219"/>
      <c r="Z86" s="211">
        <v>0</v>
      </c>
      <c r="AA86" s="219"/>
      <c r="AB86" s="211">
        <v>0</v>
      </c>
      <c r="AC86" s="21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4" zoomScale="70" zoomScaleSheetLayoutView="70" workbookViewId="0">
      <selection activeCell="N43" sqref="N43"/>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6.42578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5.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1.7109375" style="19" customWidth="1"/>
    <col min="33" max="33" width="14.710937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J_TP2000.PR.0061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25" t="s">
        <v>399</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22" customFormat="1" ht="58.5" customHeight="1" x14ac:dyDescent="0.25">
      <c r="A22" s="326" t="s">
        <v>53</v>
      </c>
      <c r="B22" s="329" t="s">
        <v>25</v>
      </c>
      <c r="C22" s="326" t="s">
        <v>52</v>
      </c>
      <c r="D22" s="326" t="s">
        <v>51</v>
      </c>
      <c r="E22" s="332" t="s">
        <v>410</v>
      </c>
      <c r="F22" s="333"/>
      <c r="G22" s="333"/>
      <c r="H22" s="333"/>
      <c r="I22" s="333"/>
      <c r="J22" s="333"/>
      <c r="K22" s="333"/>
      <c r="L22" s="334"/>
      <c r="M22" s="326" t="s">
        <v>50</v>
      </c>
      <c r="N22" s="326" t="s">
        <v>49</v>
      </c>
      <c r="O22" s="326" t="s">
        <v>48</v>
      </c>
      <c r="P22" s="335" t="s">
        <v>236</v>
      </c>
      <c r="Q22" s="335" t="s">
        <v>47</v>
      </c>
      <c r="R22" s="335" t="s">
        <v>46</v>
      </c>
      <c r="S22" s="335" t="s">
        <v>45</v>
      </c>
      <c r="T22" s="335"/>
      <c r="U22" s="336" t="s">
        <v>44</v>
      </c>
      <c r="V22" s="336" t="s">
        <v>43</v>
      </c>
      <c r="W22" s="335" t="s">
        <v>42</v>
      </c>
      <c r="X22" s="335" t="s">
        <v>41</v>
      </c>
      <c r="Y22" s="335" t="s">
        <v>40</v>
      </c>
      <c r="Z22" s="349" t="s">
        <v>39</v>
      </c>
      <c r="AA22" s="335" t="s">
        <v>38</v>
      </c>
      <c r="AB22" s="335" t="s">
        <v>37</v>
      </c>
      <c r="AC22" s="335" t="s">
        <v>36</v>
      </c>
      <c r="AD22" s="335" t="s">
        <v>35</v>
      </c>
      <c r="AE22" s="335" t="s">
        <v>34</v>
      </c>
      <c r="AF22" s="335" t="s">
        <v>33</v>
      </c>
      <c r="AG22" s="335"/>
      <c r="AH22" s="335"/>
      <c r="AI22" s="335"/>
      <c r="AJ22" s="335"/>
      <c r="AK22" s="335"/>
      <c r="AL22" s="335" t="s">
        <v>32</v>
      </c>
      <c r="AM22" s="335"/>
      <c r="AN22" s="335"/>
      <c r="AO22" s="335"/>
      <c r="AP22" s="335" t="s">
        <v>31</v>
      </c>
      <c r="AQ22" s="335"/>
      <c r="AR22" s="335" t="s">
        <v>30</v>
      </c>
      <c r="AS22" s="335" t="s">
        <v>29</v>
      </c>
      <c r="AT22" s="335" t="s">
        <v>28</v>
      </c>
      <c r="AU22" s="335" t="s">
        <v>27</v>
      </c>
      <c r="AV22" s="339" t="s">
        <v>26</v>
      </c>
    </row>
    <row r="23" spans="1:48" s="22" customFormat="1" ht="64.5" customHeight="1" x14ac:dyDescent="0.25">
      <c r="A23" s="327"/>
      <c r="B23" s="330"/>
      <c r="C23" s="327"/>
      <c r="D23" s="327"/>
      <c r="E23" s="341" t="s">
        <v>24</v>
      </c>
      <c r="F23" s="343" t="s">
        <v>132</v>
      </c>
      <c r="G23" s="343" t="s">
        <v>131</v>
      </c>
      <c r="H23" s="343" t="s">
        <v>130</v>
      </c>
      <c r="I23" s="347" t="s">
        <v>323</v>
      </c>
      <c r="J23" s="347" t="s">
        <v>324</v>
      </c>
      <c r="K23" s="347" t="s">
        <v>325</v>
      </c>
      <c r="L23" s="343" t="s">
        <v>81</v>
      </c>
      <c r="M23" s="327"/>
      <c r="N23" s="327"/>
      <c r="O23" s="327"/>
      <c r="P23" s="335"/>
      <c r="Q23" s="335"/>
      <c r="R23" s="335"/>
      <c r="S23" s="345" t="s">
        <v>3</v>
      </c>
      <c r="T23" s="345" t="s">
        <v>12</v>
      </c>
      <c r="U23" s="336"/>
      <c r="V23" s="336"/>
      <c r="W23" s="335"/>
      <c r="X23" s="335"/>
      <c r="Y23" s="335"/>
      <c r="Z23" s="335"/>
      <c r="AA23" s="335"/>
      <c r="AB23" s="335"/>
      <c r="AC23" s="335"/>
      <c r="AD23" s="335"/>
      <c r="AE23" s="335"/>
      <c r="AF23" s="335" t="s">
        <v>23</v>
      </c>
      <c r="AG23" s="335"/>
      <c r="AH23" s="335" t="s">
        <v>22</v>
      </c>
      <c r="AI23" s="335"/>
      <c r="AJ23" s="326" t="s">
        <v>21</v>
      </c>
      <c r="AK23" s="326" t="s">
        <v>20</v>
      </c>
      <c r="AL23" s="326" t="s">
        <v>19</v>
      </c>
      <c r="AM23" s="326" t="s">
        <v>18</v>
      </c>
      <c r="AN23" s="326" t="s">
        <v>17</v>
      </c>
      <c r="AO23" s="326" t="s">
        <v>16</v>
      </c>
      <c r="AP23" s="326" t="s">
        <v>15</v>
      </c>
      <c r="AQ23" s="337" t="s">
        <v>12</v>
      </c>
      <c r="AR23" s="335"/>
      <c r="AS23" s="335"/>
      <c r="AT23" s="335"/>
      <c r="AU23" s="335"/>
      <c r="AV23" s="340"/>
    </row>
    <row r="24" spans="1:48" s="22" customFormat="1" ht="96.75" customHeight="1" x14ac:dyDescent="0.25">
      <c r="A24" s="328"/>
      <c r="B24" s="331"/>
      <c r="C24" s="328"/>
      <c r="D24" s="328"/>
      <c r="E24" s="342"/>
      <c r="F24" s="344"/>
      <c r="G24" s="344"/>
      <c r="H24" s="344"/>
      <c r="I24" s="348"/>
      <c r="J24" s="348"/>
      <c r="K24" s="348"/>
      <c r="L24" s="344"/>
      <c r="M24" s="328"/>
      <c r="N24" s="328"/>
      <c r="O24" s="328"/>
      <c r="P24" s="335"/>
      <c r="Q24" s="335"/>
      <c r="R24" s="335"/>
      <c r="S24" s="346"/>
      <c r="T24" s="346"/>
      <c r="U24" s="336"/>
      <c r="V24" s="336"/>
      <c r="W24" s="335"/>
      <c r="X24" s="335"/>
      <c r="Y24" s="335"/>
      <c r="Z24" s="335"/>
      <c r="AA24" s="335"/>
      <c r="AB24" s="335"/>
      <c r="AC24" s="335"/>
      <c r="AD24" s="335"/>
      <c r="AE24" s="335"/>
      <c r="AF24" s="132" t="s">
        <v>14</v>
      </c>
      <c r="AG24" s="132" t="s">
        <v>13</v>
      </c>
      <c r="AH24" s="133" t="s">
        <v>3</v>
      </c>
      <c r="AI24" s="133" t="s">
        <v>12</v>
      </c>
      <c r="AJ24" s="328"/>
      <c r="AK24" s="328"/>
      <c r="AL24" s="328"/>
      <c r="AM24" s="328"/>
      <c r="AN24" s="328"/>
      <c r="AO24" s="328"/>
      <c r="AP24" s="328"/>
      <c r="AQ24" s="338"/>
      <c r="AR24" s="335"/>
      <c r="AS24" s="335"/>
      <c r="AT24" s="335"/>
      <c r="AU24" s="335"/>
      <c r="AV24" s="3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24" t="s">
        <v>528</v>
      </c>
      <c r="B26" s="225" t="s">
        <v>529</v>
      </c>
      <c r="C26" s="226" t="s">
        <v>530</v>
      </c>
      <c r="D26" s="227" t="s">
        <v>531</v>
      </c>
      <c r="E26" s="228" t="s">
        <v>267</v>
      </c>
      <c r="F26" s="228" t="s">
        <v>267</v>
      </c>
      <c r="G26" s="228" t="s">
        <v>267</v>
      </c>
      <c r="H26" s="228" t="s">
        <v>267</v>
      </c>
      <c r="I26" s="228" t="s">
        <v>267</v>
      </c>
      <c r="J26" s="228" t="s">
        <v>267</v>
      </c>
      <c r="K26" s="228" t="s">
        <v>267</v>
      </c>
      <c r="L26" s="228" t="s">
        <v>267</v>
      </c>
      <c r="M26" s="226" t="s">
        <v>532</v>
      </c>
      <c r="N26" s="229" t="s">
        <v>533</v>
      </c>
      <c r="O26" s="225" t="s">
        <v>534</v>
      </c>
      <c r="P26" s="230">
        <v>1080</v>
      </c>
      <c r="Q26" s="226" t="s">
        <v>535</v>
      </c>
      <c r="R26" s="230">
        <v>1080</v>
      </c>
      <c r="S26" s="226" t="s">
        <v>536</v>
      </c>
      <c r="T26" s="226" t="s">
        <v>537</v>
      </c>
      <c r="U26" s="226">
        <v>5</v>
      </c>
      <c r="V26" s="226">
        <v>5</v>
      </c>
      <c r="W26" s="226" t="s">
        <v>538</v>
      </c>
      <c r="X26" s="230">
        <v>1080</v>
      </c>
      <c r="Y26" s="226"/>
      <c r="Z26" s="226">
        <v>1</v>
      </c>
      <c r="AA26" s="230">
        <v>448</v>
      </c>
      <c r="AB26" s="230">
        <v>448</v>
      </c>
      <c r="AC26" s="226" t="s">
        <v>538</v>
      </c>
      <c r="AD26" s="230">
        <v>537</v>
      </c>
      <c r="AE26" s="230">
        <v>537</v>
      </c>
      <c r="AF26" s="227" t="s">
        <v>539</v>
      </c>
      <c r="AG26" s="226" t="s">
        <v>540</v>
      </c>
      <c r="AH26" s="226" t="s">
        <v>541</v>
      </c>
      <c r="AI26" s="226" t="s">
        <v>542</v>
      </c>
      <c r="AJ26" s="226" t="s">
        <v>543</v>
      </c>
      <c r="AK26" s="226" t="s">
        <v>544</v>
      </c>
      <c r="AL26" s="231"/>
      <c r="AM26" s="231"/>
      <c r="AN26" s="232"/>
      <c r="AO26" s="231"/>
      <c r="AP26" s="226" t="s">
        <v>545</v>
      </c>
      <c r="AQ26" s="226" t="s">
        <v>546</v>
      </c>
      <c r="AR26" s="226" t="s">
        <v>545</v>
      </c>
      <c r="AS26" s="226" t="s">
        <v>546</v>
      </c>
      <c r="AT26" s="226" t="s">
        <v>547</v>
      </c>
      <c r="AU26" s="231"/>
      <c r="AV26" s="231"/>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6" t="s">
        <v>548</v>
      </c>
      <c r="X27" s="230">
        <v>1080</v>
      </c>
      <c r="Y27" s="226"/>
      <c r="Z27" s="233"/>
      <c r="AA27" s="230">
        <v>782</v>
      </c>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ht="30"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6" t="s">
        <v>549</v>
      </c>
      <c r="X28" s="230">
        <v>1080</v>
      </c>
      <c r="Y28" s="226"/>
      <c r="Z28" s="233"/>
      <c r="AA28" s="230">
        <v>842</v>
      </c>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8" ht="30"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6" t="s">
        <v>550</v>
      </c>
      <c r="X29" s="230">
        <v>1080</v>
      </c>
      <c r="Y29" s="226" t="s">
        <v>550</v>
      </c>
      <c r="Z29" s="233"/>
      <c r="AA29" s="230"/>
      <c r="AB29" s="233"/>
      <c r="AC29" s="233"/>
      <c r="AD29" s="233"/>
      <c r="AE29" s="233"/>
      <c r="AF29" s="233"/>
      <c r="AG29" s="233"/>
      <c r="AH29" s="233"/>
      <c r="AI29" s="233"/>
      <c r="AJ29" s="233"/>
      <c r="AK29" s="233"/>
      <c r="AL29" s="233"/>
      <c r="AM29" s="233"/>
      <c r="AN29" s="233"/>
      <c r="AO29" s="233"/>
      <c r="AP29" s="233"/>
      <c r="AQ29" s="233"/>
      <c r="AR29" s="233"/>
      <c r="AS29" s="233"/>
      <c r="AT29" s="233"/>
      <c r="AU29" s="233"/>
      <c r="AV29" s="233"/>
    </row>
    <row r="30" spans="1:48" x14ac:dyDescent="0.25">
      <c r="A30" s="233"/>
      <c r="B30" s="233"/>
      <c r="C30" s="233"/>
      <c r="D30" s="233"/>
      <c r="E30" s="233"/>
      <c r="F30" s="233"/>
      <c r="G30" s="233"/>
      <c r="H30" s="233"/>
      <c r="I30" s="233"/>
      <c r="J30" s="233"/>
      <c r="K30" s="233"/>
      <c r="L30" s="233"/>
      <c r="M30" s="233"/>
      <c r="N30" s="233"/>
      <c r="O30" s="233"/>
      <c r="P30" s="233"/>
      <c r="Q30" s="233"/>
      <c r="R30" s="233"/>
      <c r="S30" s="233"/>
      <c r="T30" s="233"/>
      <c r="U30" s="233"/>
      <c r="V30" s="233"/>
      <c r="W30" s="226" t="s">
        <v>551</v>
      </c>
      <c r="X30" s="230">
        <v>1080</v>
      </c>
      <c r="Y30" s="226"/>
      <c r="Z30" s="233"/>
      <c r="AA30" s="230">
        <v>484</v>
      </c>
      <c r="AB30" s="233"/>
      <c r="AC30" s="233"/>
      <c r="AD30" s="233"/>
      <c r="AE30" s="233"/>
      <c r="AF30" s="233"/>
      <c r="AG30" s="233"/>
      <c r="AH30" s="233"/>
      <c r="AI30" s="233"/>
      <c r="AJ30" s="233"/>
      <c r="AK30" s="233"/>
      <c r="AL30" s="233"/>
      <c r="AM30" s="233"/>
      <c r="AN30" s="233"/>
      <c r="AO30" s="233"/>
      <c r="AP30" s="233"/>
      <c r="AQ30" s="233"/>
      <c r="AR30" s="233"/>
      <c r="AS30" s="233"/>
      <c r="AT30" s="233"/>
      <c r="AU30" s="233"/>
      <c r="AV30"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57" sqref="B57"/>
    </sheetView>
  </sheetViews>
  <sheetFormatPr defaultRowHeight="15.75" x14ac:dyDescent="0.25"/>
  <cols>
    <col min="1" max="2" width="66.140625" style="108" customWidth="1"/>
    <col min="3" max="3" width="45.7109375" style="176"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416</v>
      </c>
    </row>
    <row r="4" spans="1:8" x14ac:dyDescent="0.25">
      <c r="B4" s="44"/>
    </row>
    <row r="5" spans="1:8" ht="18.75" x14ac:dyDescent="0.3">
      <c r="A5" s="350" t="str">
        <f>'1. паспорт местоположение'!A5:C5</f>
        <v>Год раскрытия информации: 2023 год</v>
      </c>
      <c r="B5" s="350"/>
      <c r="C5" s="177"/>
      <c r="D5" s="70"/>
      <c r="E5" s="70"/>
      <c r="F5" s="70"/>
      <c r="G5" s="70"/>
      <c r="H5" s="70"/>
    </row>
    <row r="6" spans="1:8" ht="18.75" x14ac:dyDescent="0.3">
      <c r="A6" s="137"/>
      <c r="B6" s="137"/>
      <c r="C6" s="178"/>
      <c r="D6" s="137"/>
      <c r="E6" s="137"/>
      <c r="F6" s="137"/>
      <c r="G6" s="137"/>
      <c r="H6" s="137"/>
    </row>
    <row r="7" spans="1:8" ht="18.75" x14ac:dyDescent="0.25">
      <c r="A7" s="254" t="s">
        <v>10</v>
      </c>
      <c r="B7" s="254"/>
      <c r="C7" s="179"/>
      <c r="D7" s="136"/>
      <c r="E7" s="136"/>
      <c r="F7" s="136"/>
      <c r="G7" s="136"/>
      <c r="H7" s="136"/>
    </row>
    <row r="8" spans="1:8" ht="18.75" x14ac:dyDescent="0.25">
      <c r="A8" s="136"/>
      <c r="B8" s="136"/>
      <c r="C8" s="179"/>
      <c r="D8" s="136"/>
      <c r="E8" s="136"/>
      <c r="F8" s="136"/>
      <c r="G8" s="136"/>
      <c r="H8" s="136"/>
    </row>
    <row r="9" spans="1:8" x14ac:dyDescent="0.25">
      <c r="A9" s="257" t="str">
        <f>'1. паспорт местоположение'!A9:C9</f>
        <v>АО "Россети Тюмень"</v>
      </c>
      <c r="B9" s="257"/>
      <c r="C9" s="180"/>
      <c r="D9" s="134"/>
      <c r="E9" s="134"/>
      <c r="F9" s="134"/>
      <c r="G9" s="134"/>
      <c r="H9" s="134"/>
    </row>
    <row r="10" spans="1:8" x14ac:dyDescent="0.25">
      <c r="A10" s="251" t="s">
        <v>9</v>
      </c>
      <c r="B10" s="251"/>
      <c r="C10" s="29"/>
      <c r="D10" s="135"/>
      <c r="E10" s="135"/>
      <c r="F10" s="135"/>
      <c r="G10" s="135"/>
      <c r="H10" s="135"/>
    </row>
    <row r="11" spans="1:8" ht="18.75" x14ac:dyDescent="0.25">
      <c r="A11" s="136"/>
      <c r="B11" s="136"/>
      <c r="C11" s="179"/>
      <c r="D11" s="136"/>
      <c r="E11" s="136"/>
      <c r="F11" s="136"/>
      <c r="G11" s="136"/>
      <c r="H11" s="136"/>
    </row>
    <row r="12" spans="1:8" ht="30.75" customHeight="1" x14ac:dyDescent="0.25">
      <c r="A12" s="351" t="str">
        <f>'1. паспорт местоположение'!A12:C12</f>
        <v>J_TP2000.PR.0061</v>
      </c>
      <c r="B12" s="351"/>
      <c r="C12" s="180"/>
      <c r="D12" s="134"/>
      <c r="E12" s="134"/>
      <c r="F12" s="134"/>
      <c r="G12" s="134"/>
      <c r="H12" s="134"/>
    </row>
    <row r="13" spans="1:8" x14ac:dyDescent="0.25">
      <c r="A13" s="251" t="s">
        <v>8</v>
      </c>
      <c r="B13" s="251"/>
      <c r="C13" s="29"/>
      <c r="D13" s="135"/>
      <c r="E13" s="135"/>
      <c r="F13" s="135"/>
      <c r="G13" s="135"/>
      <c r="H13" s="135"/>
    </row>
    <row r="14" spans="1:8" ht="18.75" x14ac:dyDescent="0.25">
      <c r="A14" s="11"/>
      <c r="B14" s="11"/>
      <c r="C14" s="11"/>
      <c r="D14" s="11"/>
      <c r="E14" s="11"/>
      <c r="F14" s="11"/>
      <c r="G14" s="11"/>
      <c r="H14" s="11"/>
    </row>
    <row r="15" spans="1:8" ht="42" customHeight="1" x14ac:dyDescent="0.25">
      <c r="A15" s="356"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56"/>
      <c r="C15" s="180"/>
      <c r="D15" s="134"/>
      <c r="E15" s="134"/>
      <c r="F15" s="134"/>
      <c r="G15" s="134"/>
      <c r="H15" s="134"/>
    </row>
    <row r="16" spans="1:8" x14ac:dyDescent="0.25">
      <c r="A16" s="251" t="s">
        <v>7</v>
      </c>
      <c r="B16" s="251"/>
      <c r="C16" s="29"/>
      <c r="D16" s="135"/>
      <c r="E16" s="135"/>
      <c r="F16" s="135"/>
      <c r="G16" s="135"/>
      <c r="H16" s="135"/>
    </row>
    <row r="17" spans="1:2" x14ac:dyDescent="0.25">
      <c r="B17" s="110"/>
    </row>
    <row r="18" spans="1:2" ht="33.75" customHeight="1" x14ac:dyDescent="0.25">
      <c r="A18" s="357" t="s">
        <v>400</v>
      </c>
      <c r="B18" s="358"/>
    </row>
    <row r="19" spans="1:2" x14ac:dyDescent="0.25">
      <c r="B19" s="44"/>
    </row>
    <row r="20" spans="1:2" ht="16.5" thickBot="1" x14ac:dyDescent="0.3">
      <c r="B20" s="111"/>
    </row>
    <row r="21" spans="1:2" ht="38.25" customHeight="1" thickBot="1" x14ac:dyDescent="0.3">
      <c r="A21" s="197" t="s">
        <v>274</v>
      </c>
      <c r="B21" s="198" t="str">
        <f>A15</f>
        <v>Реконструкция ПС 110 кВ Ямбург (Замена систем телемеханики с выполнением функции программной электромагнитной блокировки)</v>
      </c>
    </row>
    <row r="22" spans="1:2" ht="24" customHeight="1" thickBot="1" x14ac:dyDescent="0.3">
      <c r="A22" s="197" t="s">
        <v>275</v>
      </c>
      <c r="B22" s="198" t="str">
        <f>CONCATENATE('1. паспорт местоположение'!C26,", ",'1. паспорт местоположение'!C27)</f>
        <v>ЯНАО, Надымский район</v>
      </c>
    </row>
    <row r="23" spans="1:2" ht="16.5" thickBot="1" x14ac:dyDescent="0.3">
      <c r="A23" s="197" t="s">
        <v>255</v>
      </c>
      <c r="B23" s="199" t="s">
        <v>425</v>
      </c>
    </row>
    <row r="24" spans="1:2" ht="16.5" thickBot="1" x14ac:dyDescent="0.3">
      <c r="A24" s="197" t="s">
        <v>276</v>
      </c>
      <c r="B24" s="199" t="s">
        <v>484</v>
      </c>
    </row>
    <row r="25" spans="1:2" ht="16.5" thickBot="1" x14ac:dyDescent="0.3">
      <c r="A25" s="112" t="s">
        <v>277</v>
      </c>
      <c r="B25" s="198">
        <v>2024</v>
      </c>
    </row>
    <row r="26" spans="1:2" ht="16.5" thickBot="1" x14ac:dyDescent="0.3">
      <c r="A26" s="113" t="s">
        <v>278</v>
      </c>
      <c r="B26" s="114" t="str">
        <f>'3.3 паспорт описание'!C30</f>
        <v>П</v>
      </c>
    </row>
    <row r="27" spans="1:2" ht="29.25" thickBot="1" x14ac:dyDescent="0.3">
      <c r="A27" s="121" t="s">
        <v>466</v>
      </c>
      <c r="B27" s="200">
        <v>100.73099999999999</v>
      </c>
    </row>
    <row r="28" spans="1:2" ht="16.5" thickBot="1" x14ac:dyDescent="0.3">
      <c r="A28" s="116" t="s">
        <v>279</v>
      </c>
      <c r="B28" s="116" t="s">
        <v>472</v>
      </c>
    </row>
    <row r="29" spans="1:2" ht="29.25" thickBot="1" x14ac:dyDescent="0.3">
      <c r="A29" s="122" t="s">
        <v>280</v>
      </c>
      <c r="B29" s="222">
        <v>0.53719099999999997</v>
      </c>
    </row>
    <row r="30" spans="1:2" ht="29.25" thickBot="1" x14ac:dyDescent="0.3">
      <c r="A30" s="122" t="s">
        <v>281</v>
      </c>
      <c r="B30" s="222">
        <v>0.53719099999999997</v>
      </c>
    </row>
    <row r="31" spans="1:2" ht="16.5" thickBot="1" x14ac:dyDescent="0.3">
      <c r="A31" s="116" t="s">
        <v>282</v>
      </c>
      <c r="B31" s="223"/>
    </row>
    <row r="32" spans="1:2" ht="29.25" thickBot="1" x14ac:dyDescent="0.3">
      <c r="A32" s="122" t="s">
        <v>283</v>
      </c>
      <c r="B32" s="222">
        <v>0.53719099999999997</v>
      </c>
    </row>
    <row r="33" spans="1:2" ht="30.75" thickBot="1" x14ac:dyDescent="0.3">
      <c r="A33" s="116" t="s">
        <v>524</v>
      </c>
      <c r="B33" s="239">
        <v>0.53700000000000003</v>
      </c>
    </row>
    <row r="34" spans="1:2" ht="16.5" thickBot="1" x14ac:dyDescent="0.3">
      <c r="A34" s="116" t="s">
        <v>285</v>
      </c>
      <c r="B34" s="237">
        <v>0.54</v>
      </c>
    </row>
    <row r="35" spans="1:2" ht="16.5" thickBot="1" x14ac:dyDescent="0.3">
      <c r="A35" s="116" t="s">
        <v>286</v>
      </c>
      <c r="B35" s="238">
        <v>0.53700000000000003</v>
      </c>
    </row>
    <row r="36" spans="1:2" ht="16.5" thickBot="1" x14ac:dyDescent="0.3">
      <c r="A36" s="116" t="s">
        <v>287</v>
      </c>
      <c r="B36" s="238">
        <v>0.44800000000000001</v>
      </c>
    </row>
    <row r="37" spans="1:2" ht="29.25" thickBot="1" x14ac:dyDescent="0.3">
      <c r="A37" s="122" t="s">
        <v>288</v>
      </c>
      <c r="B37" s="200">
        <v>0</v>
      </c>
    </row>
    <row r="38" spans="1:2" ht="16.5" thickBot="1" x14ac:dyDescent="0.3">
      <c r="A38" s="116" t="s">
        <v>284</v>
      </c>
      <c r="B38" s="116"/>
    </row>
    <row r="39" spans="1:2" ht="16.5" thickBot="1" x14ac:dyDescent="0.3">
      <c r="A39" s="116" t="s">
        <v>285</v>
      </c>
      <c r="B39" s="116"/>
    </row>
    <row r="40" spans="1:2" ht="16.5" thickBot="1" x14ac:dyDescent="0.3">
      <c r="A40" s="116" t="s">
        <v>286</v>
      </c>
      <c r="B40" s="116"/>
    </row>
    <row r="41" spans="1:2" ht="16.5" thickBot="1" x14ac:dyDescent="0.3">
      <c r="A41" s="116" t="s">
        <v>287</v>
      </c>
      <c r="B41" s="116"/>
    </row>
    <row r="42" spans="1:2" ht="29.25" thickBot="1" x14ac:dyDescent="0.3">
      <c r="A42" s="122" t="s">
        <v>289</v>
      </c>
      <c r="B42" s="200">
        <v>0</v>
      </c>
    </row>
    <row r="43" spans="1:2" ht="16.5" thickBot="1" x14ac:dyDescent="0.3">
      <c r="A43" s="116" t="s">
        <v>421</v>
      </c>
      <c r="B43" s="175"/>
    </row>
    <row r="44" spans="1:2" ht="16.5" thickBot="1" x14ac:dyDescent="0.3">
      <c r="A44" s="116" t="s">
        <v>285</v>
      </c>
      <c r="B44" s="175"/>
    </row>
    <row r="45" spans="1:2" ht="16.5" thickBot="1" x14ac:dyDescent="0.3">
      <c r="A45" s="116" t="s">
        <v>286</v>
      </c>
      <c r="B45" s="175"/>
    </row>
    <row r="46" spans="1:2" ht="16.5" thickBot="1" x14ac:dyDescent="0.3">
      <c r="A46" s="116" t="s">
        <v>287</v>
      </c>
      <c r="B46" s="175"/>
    </row>
    <row r="47" spans="1:2" ht="29.25" thickBot="1" x14ac:dyDescent="0.3">
      <c r="A47" s="115" t="s">
        <v>290</v>
      </c>
      <c r="B47" s="200">
        <v>0</v>
      </c>
    </row>
    <row r="48" spans="1:2" ht="16.5" thickBot="1" x14ac:dyDescent="0.3">
      <c r="A48" s="117" t="s">
        <v>282</v>
      </c>
      <c r="B48" s="123"/>
    </row>
    <row r="49" spans="1:3" ht="16.5" thickBot="1" x14ac:dyDescent="0.3">
      <c r="A49" s="117" t="s">
        <v>291</v>
      </c>
      <c r="B49" s="123"/>
    </row>
    <row r="50" spans="1:3" ht="16.5" thickBot="1" x14ac:dyDescent="0.3">
      <c r="A50" s="117" t="s">
        <v>292</v>
      </c>
      <c r="B50" s="123"/>
    </row>
    <row r="51" spans="1:3" ht="16.5" thickBot="1" x14ac:dyDescent="0.3">
      <c r="A51" s="117" t="s">
        <v>293</v>
      </c>
      <c r="B51" s="174"/>
    </row>
    <row r="52" spans="1:3" ht="16.5" thickBot="1" x14ac:dyDescent="0.3">
      <c r="A52" s="112" t="s">
        <v>294</v>
      </c>
      <c r="B52" s="240">
        <v>0.56000000000000005</v>
      </c>
    </row>
    <row r="53" spans="1:3" ht="16.5" thickBot="1" x14ac:dyDescent="0.3">
      <c r="A53" s="112" t="s">
        <v>295</v>
      </c>
      <c r="B53" s="241">
        <v>0.55600000000000005</v>
      </c>
    </row>
    <row r="54" spans="1:3" ht="16.5" thickBot="1" x14ac:dyDescent="0.3">
      <c r="A54" s="112" t="s">
        <v>296</v>
      </c>
      <c r="B54" s="240">
        <v>0.56999999999999995</v>
      </c>
    </row>
    <row r="55" spans="1:3" ht="16.5" thickBot="1" x14ac:dyDescent="0.3">
      <c r="A55" s="113" t="s">
        <v>297</v>
      </c>
      <c r="B55" s="241">
        <v>0.46600000000000003</v>
      </c>
    </row>
    <row r="56" spans="1:3" ht="15.75" customHeight="1" x14ac:dyDescent="0.25">
      <c r="A56" s="115" t="s">
        <v>298</v>
      </c>
      <c r="B56" s="117"/>
      <c r="C56" s="352"/>
    </row>
    <row r="57" spans="1:3" x14ac:dyDescent="0.25">
      <c r="A57" s="119" t="s">
        <v>299</v>
      </c>
      <c r="B57" s="119" t="s">
        <v>471</v>
      </c>
      <c r="C57" s="352"/>
    </row>
    <row r="58" spans="1:3" ht="16.5" thickBot="1" x14ac:dyDescent="0.3">
      <c r="A58" s="119" t="s">
        <v>300</v>
      </c>
      <c r="B58" s="114" t="s">
        <v>525</v>
      </c>
      <c r="C58" s="352"/>
    </row>
    <row r="59" spans="1:3" ht="16.5" thickBot="1" x14ac:dyDescent="0.3">
      <c r="A59" s="119" t="s">
        <v>301</v>
      </c>
      <c r="B59" s="114" t="s">
        <v>481</v>
      </c>
      <c r="C59" s="352"/>
    </row>
    <row r="60" spans="1:3" ht="16.5" thickBot="1" x14ac:dyDescent="0.3">
      <c r="A60" s="119" t="s">
        <v>302</v>
      </c>
      <c r="B60" s="114" t="s">
        <v>481</v>
      </c>
      <c r="C60" s="352"/>
    </row>
    <row r="61" spans="1:3" ht="16.5" thickBot="1" x14ac:dyDescent="0.3">
      <c r="A61" s="120" t="s">
        <v>303</v>
      </c>
      <c r="B61" s="114" t="s">
        <v>481</v>
      </c>
      <c r="C61" s="352"/>
    </row>
    <row r="62" spans="1:3" ht="30.75" thickBot="1" x14ac:dyDescent="0.3">
      <c r="A62" s="117" t="s">
        <v>304</v>
      </c>
      <c r="B62" s="114" t="s">
        <v>481</v>
      </c>
    </row>
    <row r="63" spans="1:3" ht="29.25" thickBot="1" x14ac:dyDescent="0.3">
      <c r="A63" s="112" t="s">
        <v>305</v>
      </c>
      <c r="B63" s="114" t="s">
        <v>481</v>
      </c>
    </row>
    <row r="64" spans="1:3" ht="16.5" thickBot="1" x14ac:dyDescent="0.3">
      <c r="A64" s="117" t="s">
        <v>282</v>
      </c>
      <c r="B64" s="124"/>
    </row>
    <row r="65" spans="1:3" ht="16.5" thickBot="1" x14ac:dyDescent="0.3">
      <c r="A65" s="117" t="s">
        <v>306</v>
      </c>
      <c r="B65" s="118"/>
    </row>
    <row r="66" spans="1:3" ht="16.5" thickBot="1" x14ac:dyDescent="0.3">
      <c r="A66" s="117" t="s">
        <v>307</v>
      </c>
      <c r="B66" s="124"/>
    </row>
    <row r="67" spans="1:3" ht="16.5" thickBot="1" x14ac:dyDescent="0.3">
      <c r="A67" s="201" t="s">
        <v>308</v>
      </c>
      <c r="B67" s="114" t="s">
        <v>428</v>
      </c>
      <c r="C67" s="181"/>
    </row>
    <row r="68" spans="1:3" ht="16.5" thickBot="1" x14ac:dyDescent="0.3">
      <c r="A68" s="112" t="s">
        <v>309</v>
      </c>
      <c r="B68" s="114" t="s">
        <v>552</v>
      </c>
    </row>
    <row r="69" spans="1:3" ht="16.5" thickBot="1" x14ac:dyDescent="0.3">
      <c r="A69" s="119" t="s">
        <v>310</v>
      </c>
      <c r="B69" s="114" t="s">
        <v>481</v>
      </c>
    </row>
    <row r="70" spans="1:3" ht="16.5" thickBot="1" x14ac:dyDescent="0.3">
      <c r="A70" s="119" t="s">
        <v>311</v>
      </c>
      <c r="B70" s="125"/>
    </row>
    <row r="71" spans="1:3" ht="16.5" thickBot="1" x14ac:dyDescent="0.3">
      <c r="A71" s="119" t="s">
        <v>312</v>
      </c>
      <c r="B71" s="125"/>
    </row>
    <row r="72" spans="1:3" ht="29.25" thickBot="1" x14ac:dyDescent="0.3">
      <c r="A72" s="202" t="s">
        <v>313</v>
      </c>
      <c r="B72" s="114" t="s">
        <v>429</v>
      </c>
      <c r="C72" s="182"/>
    </row>
    <row r="73" spans="1:3" ht="28.5" x14ac:dyDescent="0.25">
      <c r="A73" s="115" t="s">
        <v>314</v>
      </c>
      <c r="B73" s="353"/>
      <c r="C73" s="352"/>
    </row>
    <row r="74" spans="1:3" x14ac:dyDescent="0.25">
      <c r="A74" s="119" t="s">
        <v>315</v>
      </c>
      <c r="B74" s="354"/>
      <c r="C74" s="352"/>
    </row>
    <row r="75" spans="1:3" x14ac:dyDescent="0.25">
      <c r="A75" s="119" t="s">
        <v>316</v>
      </c>
      <c r="B75" s="354"/>
      <c r="C75" s="352"/>
    </row>
    <row r="76" spans="1:3" x14ac:dyDescent="0.25">
      <c r="A76" s="119" t="s">
        <v>317</v>
      </c>
      <c r="B76" s="354"/>
      <c r="C76" s="352"/>
    </row>
    <row r="77" spans="1:3" x14ac:dyDescent="0.25">
      <c r="A77" s="119" t="s">
        <v>318</v>
      </c>
      <c r="B77" s="354"/>
      <c r="C77" s="352"/>
    </row>
    <row r="78" spans="1:3" ht="16.5" thickBot="1" x14ac:dyDescent="0.3">
      <c r="A78" s="203" t="s">
        <v>319</v>
      </c>
      <c r="B78" s="355"/>
      <c r="C78" s="352"/>
    </row>
    <row r="81" spans="1:2" x14ac:dyDescent="0.25">
      <c r="A81" s="126"/>
      <c r="B81" s="127"/>
    </row>
    <row r="82" spans="1:2" x14ac:dyDescent="0.25">
      <c r="B82" s="128"/>
    </row>
    <row r="83" spans="1:2" x14ac:dyDescent="0.25">
      <c r="B83" s="12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2023-10-24T10:43:54Z</dcterms:modified>
</cp:coreProperties>
</file>